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630" windowWidth="20730" windowHeight="8940" activeTab="1"/>
  </bookViews>
  <sheets>
    <sheet name="ПРОГНОЗ КБ 2020г." sheetId="2" r:id="rId1"/>
    <sheet name="ПРОГНОЗ КБ 2020г.кож." sheetId="3" r:id="rId2"/>
  </sheets>
  <definedNames>
    <definedName name="_xlnm.Print_Titles" localSheetId="0">'ПРОГНОЗ КБ 2020г.'!$4:$5</definedName>
    <definedName name="_xlnm.Print_Titles" localSheetId="1">'ПРОГНОЗ КБ 2020г.кож.'!$4:$5</definedName>
    <definedName name="_xlnm.Print_Area" localSheetId="0">'ПРОГНОЗ КБ 2020г.'!$A$1:$L$83</definedName>
    <definedName name="_xlnm.Print_Area" localSheetId="1">'ПРОГНОЗ КБ 2020г.кож.'!$A$1:$L$83</definedName>
  </definedNames>
  <calcPr calcId="145621"/>
</workbook>
</file>

<file path=xl/calcChain.xml><?xml version="1.0" encoding="utf-8"?>
<calcChain xmlns="http://schemas.openxmlformats.org/spreadsheetml/2006/main">
  <c r="E79" i="2" l="1"/>
  <c r="E75" i="2"/>
  <c r="E72" i="2"/>
  <c r="E69" i="2"/>
  <c r="E69" i="3" l="1"/>
  <c r="E79" i="3"/>
  <c r="E72" i="3"/>
  <c r="I78" i="3"/>
  <c r="G78" i="3"/>
  <c r="I59" i="3"/>
  <c r="G59" i="3"/>
  <c r="C66" i="2"/>
  <c r="I78" i="2"/>
  <c r="G78" i="2"/>
  <c r="F32" i="2"/>
  <c r="E8" i="3" l="1"/>
  <c r="C8" i="3"/>
  <c r="E7" i="3"/>
  <c r="C69" i="3" l="1"/>
  <c r="D69" i="3" s="1"/>
  <c r="C72" i="3"/>
  <c r="C69" i="2"/>
  <c r="C72" i="2"/>
  <c r="F72" i="3"/>
  <c r="E28" i="3"/>
  <c r="J81" i="3"/>
  <c r="H81" i="3"/>
  <c r="D81" i="3"/>
  <c r="F81" i="3"/>
  <c r="B11" i="3"/>
  <c r="C83" i="3"/>
  <c r="B83" i="3"/>
  <c r="J80" i="3"/>
  <c r="H80" i="3"/>
  <c r="F80" i="3"/>
  <c r="D80" i="3"/>
  <c r="J79" i="3"/>
  <c r="H79" i="3"/>
  <c r="F79" i="3"/>
  <c r="D79" i="3"/>
  <c r="J78" i="3"/>
  <c r="H78" i="3"/>
  <c r="F78" i="3"/>
  <c r="D78" i="3"/>
  <c r="J77" i="3"/>
  <c r="H77" i="3"/>
  <c r="F77" i="3"/>
  <c r="D77" i="3"/>
  <c r="J76" i="3"/>
  <c r="H76" i="3"/>
  <c r="F76" i="3"/>
  <c r="D76" i="3"/>
  <c r="J75" i="3"/>
  <c r="H75" i="3"/>
  <c r="F75" i="3"/>
  <c r="D75" i="3"/>
  <c r="J74" i="3"/>
  <c r="H74" i="3"/>
  <c r="F74" i="3"/>
  <c r="D74" i="3"/>
  <c r="J73" i="3"/>
  <c r="H73" i="3"/>
  <c r="F73" i="3"/>
  <c r="D73" i="3"/>
  <c r="J72" i="3"/>
  <c r="D72" i="3"/>
  <c r="J71" i="3"/>
  <c r="H71" i="3"/>
  <c r="F71" i="3"/>
  <c r="D71" i="3"/>
  <c r="J70" i="3"/>
  <c r="H70" i="3"/>
  <c r="F70" i="3"/>
  <c r="D70" i="3"/>
  <c r="I83" i="3"/>
  <c r="H69" i="3"/>
  <c r="E83" i="3"/>
  <c r="J59" i="3"/>
  <c r="H59" i="3"/>
  <c r="F59" i="3"/>
  <c r="D59" i="3"/>
  <c r="J58" i="3"/>
  <c r="H58" i="3"/>
  <c r="F58" i="3"/>
  <c r="D58" i="3"/>
  <c r="J57" i="3"/>
  <c r="H57" i="3"/>
  <c r="F57" i="3"/>
  <c r="D57" i="3"/>
  <c r="J56" i="3"/>
  <c r="H56" i="3"/>
  <c r="F56" i="3"/>
  <c r="D56" i="3"/>
  <c r="J55" i="3"/>
  <c r="H55" i="3"/>
  <c r="F55" i="3"/>
  <c r="D55" i="3"/>
  <c r="J54" i="3"/>
  <c r="H54" i="3"/>
  <c r="F54" i="3"/>
  <c r="D54" i="3"/>
  <c r="J53" i="3"/>
  <c r="H53" i="3"/>
  <c r="F53" i="3"/>
  <c r="D53" i="3"/>
  <c r="I52" i="3"/>
  <c r="I44" i="3" s="1"/>
  <c r="G52" i="3"/>
  <c r="E52" i="3"/>
  <c r="E44" i="3" s="1"/>
  <c r="C52" i="3"/>
  <c r="D52" i="3" s="1"/>
  <c r="B52" i="3"/>
  <c r="J51" i="3"/>
  <c r="H51" i="3"/>
  <c r="F51" i="3"/>
  <c r="D51" i="3"/>
  <c r="J50" i="3"/>
  <c r="H50" i="3"/>
  <c r="F50" i="3"/>
  <c r="D50" i="3"/>
  <c r="J49" i="3"/>
  <c r="H49" i="3"/>
  <c r="F48" i="3"/>
  <c r="J47" i="3"/>
  <c r="H47" i="3"/>
  <c r="F47" i="3"/>
  <c r="F46" i="3"/>
  <c r="J45" i="3"/>
  <c r="H45" i="3"/>
  <c r="G44" i="3"/>
  <c r="G39" i="3" s="1"/>
  <c r="C44" i="3"/>
  <c r="C39" i="3" s="1"/>
  <c r="B44" i="3"/>
  <c r="J43" i="3"/>
  <c r="H43" i="3"/>
  <c r="F43" i="3"/>
  <c r="D43" i="3"/>
  <c r="J42" i="3"/>
  <c r="H42" i="3"/>
  <c r="F42" i="3"/>
  <c r="D42" i="3"/>
  <c r="J41" i="3"/>
  <c r="I41" i="3"/>
  <c r="H41" i="3"/>
  <c r="G41" i="3"/>
  <c r="E41" i="3"/>
  <c r="F41" i="3" s="1"/>
  <c r="D41" i="3"/>
  <c r="C41" i="3"/>
  <c r="B41" i="3"/>
  <c r="B39" i="3" s="1"/>
  <c r="B38" i="3" s="1"/>
  <c r="J32" i="3"/>
  <c r="H32" i="3"/>
  <c r="F32" i="3"/>
  <c r="D32" i="3"/>
  <c r="J31" i="3"/>
  <c r="H31" i="3"/>
  <c r="F31" i="3"/>
  <c r="D31" i="3"/>
  <c r="J30" i="3"/>
  <c r="H30" i="3"/>
  <c r="F30" i="3"/>
  <c r="D30" i="3"/>
  <c r="J29" i="3"/>
  <c r="H29" i="3"/>
  <c r="F29" i="3"/>
  <c r="D29" i="3"/>
  <c r="J28" i="3"/>
  <c r="I28" i="3"/>
  <c r="H28" i="3"/>
  <c r="G28" i="3"/>
  <c r="F28" i="3"/>
  <c r="D28" i="3"/>
  <c r="B28" i="3"/>
  <c r="J27" i="3"/>
  <c r="H27" i="3"/>
  <c r="F27" i="3"/>
  <c r="J26" i="3"/>
  <c r="H26" i="3"/>
  <c r="F26" i="3"/>
  <c r="D26" i="3"/>
  <c r="I25" i="3"/>
  <c r="I24" i="3" s="1"/>
  <c r="G25" i="3"/>
  <c r="H25" i="3" s="1"/>
  <c r="E25" i="3"/>
  <c r="E24" i="3" s="1"/>
  <c r="C25" i="3"/>
  <c r="D25" i="3" s="1"/>
  <c r="B25" i="3"/>
  <c r="B24" i="3"/>
  <c r="J23" i="3"/>
  <c r="H23" i="3"/>
  <c r="F23" i="3"/>
  <c r="D23" i="3"/>
  <c r="J21" i="3"/>
  <c r="H21" i="3"/>
  <c r="F21" i="3"/>
  <c r="D21" i="3"/>
  <c r="I19" i="3"/>
  <c r="G19" i="3"/>
  <c r="E19" i="3"/>
  <c r="F19" i="3" s="1"/>
  <c r="C19" i="3"/>
  <c r="B19" i="3"/>
  <c r="J18" i="3"/>
  <c r="H18" i="3"/>
  <c r="F18" i="3"/>
  <c r="D18" i="3"/>
  <c r="J17" i="3"/>
  <c r="H17" i="3"/>
  <c r="F17" i="3"/>
  <c r="D17" i="3"/>
  <c r="H16" i="3"/>
  <c r="F16" i="3"/>
  <c r="D16" i="3"/>
  <c r="I14" i="3"/>
  <c r="G14" i="3"/>
  <c r="E14" i="3"/>
  <c r="F14" i="3" s="1"/>
  <c r="C14" i="3"/>
  <c r="D14" i="3" s="1"/>
  <c r="B14" i="3"/>
  <c r="J12" i="3"/>
  <c r="H12" i="3"/>
  <c r="F12" i="3"/>
  <c r="D12" i="3"/>
  <c r="J11" i="3"/>
  <c r="I11" i="3"/>
  <c r="H11" i="3"/>
  <c r="G11" i="3"/>
  <c r="F11" i="3"/>
  <c r="E11" i="3"/>
  <c r="C11" i="3"/>
  <c r="D11" i="3"/>
  <c r="J10" i="3"/>
  <c r="H10" i="3"/>
  <c r="F10" i="3"/>
  <c r="D10" i="3"/>
  <c r="I8" i="3"/>
  <c r="G8" i="3"/>
  <c r="H8" i="3" s="1"/>
  <c r="B8" i="3"/>
  <c r="I69" i="2"/>
  <c r="G69" i="2"/>
  <c r="H52" i="3" l="1"/>
  <c r="I7" i="3"/>
  <c r="J19" i="3"/>
  <c r="J14" i="3"/>
  <c r="H19" i="3"/>
  <c r="H14" i="3"/>
  <c r="E33" i="3"/>
  <c r="F83" i="3"/>
  <c r="D19" i="3"/>
  <c r="D8" i="3"/>
  <c r="G38" i="3"/>
  <c r="E39" i="3"/>
  <c r="F44" i="3"/>
  <c r="I33" i="3"/>
  <c r="I39" i="3"/>
  <c r="J44" i="3"/>
  <c r="F24" i="3"/>
  <c r="C38" i="3"/>
  <c r="D38" i="3" s="1"/>
  <c r="D39" i="3"/>
  <c r="C7" i="3"/>
  <c r="G7" i="3"/>
  <c r="F8" i="3"/>
  <c r="J8" i="3"/>
  <c r="C24" i="3"/>
  <c r="D24" i="3" s="1"/>
  <c r="G24" i="3"/>
  <c r="H24" i="3" s="1"/>
  <c r="F25" i="3"/>
  <c r="J25" i="3"/>
  <c r="F69" i="3"/>
  <c r="J69" i="3"/>
  <c r="G83" i="3"/>
  <c r="H83" i="3" s="1"/>
  <c r="D44" i="3"/>
  <c r="H44" i="3"/>
  <c r="F52" i="3"/>
  <c r="J52" i="3"/>
  <c r="B7" i="3"/>
  <c r="B33" i="3" s="1"/>
  <c r="B63" i="3" s="1"/>
  <c r="J24" i="3" l="1"/>
  <c r="F7" i="3"/>
  <c r="B66" i="3"/>
  <c r="B65" i="3"/>
  <c r="J39" i="3"/>
  <c r="I38" i="3"/>
  <c r="J38" i="3" s="1"/>
  <c r="H7" i="3"/>
  <c r="G33" i="3"/>
  <c r="J7" i="3"/>
  <c r="F39" i="3"/>
  <c r="E38" i="3"/>
  <c r="F38" i="3" s="1"/>
  <c r="C33" i="3"/>
  <c r="D7" i="3"/>
  <c r="J83" i="3"/>
  <c r="H39" i="3"/>
  <c r="E63" i="3" l="1"/>
  <c r="H38" i="3"/>
  <c r="E66" i="3"/>
  <c r="E65" i="3"/>
  <c r="H33" i="3"/>
  <c r="G63" i="3"/>
  <c r="J33" i="3"/>
  <c r="D33" i="3"/>
  <c r="C63" i="3"/>
  <c r="F63" i="3" s="1"/>
  <c r="I63" i="3"/>
  <c r="I66" i="3" s="1"/>
  <c r="F33" i="3"/>
  <c r="J63" i="3" l="1"/>
  <c r="I65" i="3"/>
  <c r="G65" i="3"/>
  <c r="H63" i="3"/>
  <c r="G66" i="3"/>
  <c r="D63" i="3"/>
  <c r="C66" i="3"/>
  <c r="C65" i="3"/>
  <c r="C63" i="2" l="1"/>
  <c r="D72" i="2" l="1"/>
  <c r="F73" i="2"/>
  <c r="B66" i="2" l="1"/>
  <c r="B65" i="2" l="1"/>
  <c r="D80" i="2" l="1"/>
  <c r="H80" i="2"/>
  <c r="F79" i="2"/>
  <c r="I44" i="2" l="1"/>
  <c r="G52" i="2"/>
  <c r="G44" i="2" s="1"/>
  <c r="I52" i="2"/>
  <c r="J45" i="2"/>
  <c r="J47" i="2"/>
  <c r="J49" i="2"/>
  <c r="J50" i="2"/>
  <c r="H45" i="2"/>
  <c r="H47" i="2"/>
  <c r="H49" i="2"/>
  <c r="H50" i="2"/>
  <c r="J32" i="2"/>
  <c r="E52" i="2"/>
  <c r="E44" i="2" s="1"/>
  <c r="F48" i="2"/>
  <c r="F46" i="2" l="1"/>
  <c r="F47" i="2"/>
  <c r="E28" i="2"/>
  <c r="D79" i="2"/>
  <c r="C52" i="2"/>
  <c r="C44" i="2"/>
  <c r="B63" i="2"/>
  <c r="B38" i="2"/>
  <c r="B33" i="2"/>
  <c r="B39" i="2"/>
  <c r="B44" i="2"/>
  <c r="B52" i="2"/>
  <c r="D56" i="2"/>
  <c r="B19" i="2"/>
  <c r="H79" i="2" l="1"/>
  <c r="J79" i="2"/>
  <c r="I83" i="2" l="1"/>
  <c r="J53" i="2"/>
  <c r="G39" i="2"/>
  <c r="G41" i="2"/>
  <c r="I41" i="2"/>
  <c r="I8" i="2"/>
  <c r="I28" i="2"/>
  <c r="I25" i="2"/>
  <c r="I24" i="2"/>
  <c r="I19" i="2"/>
  <c r="I14" i="2"/>
  <c r="I11" i="2"/>
  <c r="G28" i="2"/>
  <c r="G25" i="2"/>
  <c r="G19" i="2"/>
  <c r="G14" i="2"/>
  <c r="H14" i="2" s="1"/>
  <c r="G11" i="2"/>
  <c r="G8" i="2"/>
  <c r="J80" i="2"/>
  <c r="J78" i="2"/>
  <c r="J77" i="2"/>
  <c r="J76" i="2"/>
  <c r="J75" i="2"/>
  <c r="J74" i="2"/>
  <c r="J73" i="2"/>
  <c r="J72" i="2"/>
  <c r="J71" i="2"/>
  <c r="J70" i="2"/>
  <c r="J59" i="2"/>
  <c r="J58" i="2"/>
  <c r="J57" i="2"/>
  <c r="J56" i="2"/>
  <c r="J55" i="2"/>
  <c r="J54" i="2"/>
  <c r="J52" i="2"/>
  <c r="J51" i="2"/>
  <c r="J43" i="2"/>
  <c r="J42" i="2"/>
  <c r="J31" i="2"/>
  <c r="J30" i="2"/>
  <c r="J29" i="2"/>
  <c r="J27" i="2"/>
  <c r="J26" i="2"/>
  <c r="J23" i="2"/>
  <c r="J22" i="2"/>
  <c r="J21" i="2"/>
  <c r="J20" i="2"/>
  <c r="J18" i="2"/>
  <c r="J17" i="2"/>
  <c r="J12" i="2"/>
  <c r="J10" i="2"/>
  <c r="H78" i="2"/>
  <c r="H77" i="2"/>
  <c r="H76" i="2"/>
  <c r="H75" i="2"/>
  <c r="H74" i="2"/>
  <c r="H73" i="2"/>
  <c r="H71" i="2"/>
  <c r="H70" i="2"/>
  <c r="H59" i="2"/>
  <c r="H58" i="2"/>
  <c r="H57" i="2"/>
  <c r="H56" i="2"/>
  <c r="H55" i="2"/>
  <c r="H54" i="2"/>
  <c r="H53" i="2"/>
  <c r="H52" i="2"/>
  <c r="H51" i="2"/>
  <c r="H43" i="2"/>
  <c r="H42" i="2"/>
  <c r="H32" i="2"/>
  <c r="H31" i="2"/>
  <c r="H30" i="2"/>
  <c r="H29" i="2"/>
  <c r="H27" i="2"/>
  <c r="H26" i="2"/>
  <c r="H23" i="2"/>
  <c r="H22" i="2"/>
  <c r="H21" i="2"/>
  <c r="H20" i="2"/>
  <c r="H18" i="2"/>
  <c r="H17" i="2"/>
  <c r="H16" i="2"/>
  <c r="H12" i="2"/>
  <c r="H10" i="2"/>
  <c r="F12" i="2"/>
  <c r="F16" i="2"/>
  <c r="F17" i="2"/>
  <c r="F18" i="2"/>
  <c r="F20" i="2"/>
  <c r="F21" i="2"/>
  <c r="F22" i="2"/>
  <c r="F23" i="2"/>
  <c r="F26" i="2"/>
  <c r="F27" i="2"/>
  <c r="F28" i="2"/>
  <c r="F29" i="2"/>
  <c r="F30" i="2"/>
  <c r="F31" i="2"/>
  <c r="F42" i="2"/>
  <c r="F43" i="2"/>
  <c r="F50" i="2"/>
  <c r="F51" i="2"/>
  <c r="F52" i="2"/>
  <c r="F53" i="2"/>
  <c r="F54" i="2"/>
  <c r="F55" i="2"/>
  <c r="F56" i="2"/>
  <c r="F57" i="2"/>
  <c r="F58" i="2"/>
  <c r="F59" i="2"/>
  <c r="F69" i="2"/>
  <c r="F70" i="2"/>
  <c r="F71" i="2"/>
  <c r="F72" i="2"/>
  <c r="F74" i="2"/>
  <c r="F75" i="2"/>
  <c r="F76" i="2"/>
  <c r="F77" i="2"/>
  <c r="F78" i="2"/>
  <c r="F80" i="2"/>
  <c r="F10" i="2"/>
  <c r="E83" i="2"/>
  <c r="E41" i="2"/>
  <c r="E25" i="2"/>
  <c r="E24" i="2" s="1"/>
  <c r="E19" i="2"/>
  <c r="E14" i="2"/>
  <c r="E11" i="2"/>
  <c r="E8" i="2"/>
  <c r="B83" i="2"/>
  <c r="D78" i="2"/>
  <c r="D77" i="2"/>
  <c r="D76" i="2"/>
  <c r="D75" i="2"/>
  <c r="D74" i="2"/>
  <c r="D73" i="2"/>
  <c r="D71" i="2"/>
  <c r="D70" i="2"/>
  <c r="D69" i="2"/>
  <c r="D59" i="2"/>
  <c r="D58" i="2"/>
  <c r="D57" i="2"/>
  <c r="D55" i="2"/>
  <c r="D54" i="2"/>
  <c r="D53" i="2"/>
  <c r="D52" i="2"/>
  <c r="D51" i="2"/>
  <c r="D50" i="2"/>
  <c r="D43" i="2"/>
  <c r="D42" i="2"/>
  <c r="D26" i="2"/>
  <c r="D12" i="2"/>
  <c r="D32" i="2"/>
  <c r="D31" i="2"/>
  <c r="D30" i="2"/>
  <c r="D29" i="2"/>
  <c r="D23" i="2"/>
  <c r="D22" i="2"/>
  <c r="D21" i="2"/>
  <c r="D20" i="2"/>
  <c r="D18" i="2"/>
  <c r="D17" i="2"/>
  <c r="D16" i="2"/>
  <c r="D10" i="2"/>
  <c r="C83" i="2"/>
  <c r="B41" i="2"/>
  <c r="B28" i="2"/>
  <c r="D28" i="2" s="1"/>
  <c r="I39" i="2" l="1"/>
  <c r="I38" i="2" s="1"/>
  <c r="I63" i="2" s="1"/>
  <c r="G24" i="2"/>
  <c r="J24" i="2" s="1"/>
  <c r="I7" i="2"/>
  <c r="I33" i="2" s="1"/>
  <c r="J14" i="2"/>
  <c r="G7" i="2"/>
  <c r="H25" i="2"/>
  <c r="H11" i="2"/>
  <c r="F83" i="2"/>
  <c r="H19" i="2"/>
  <c r="E7" i="2"/>
  <c r="E33" i="2" s="1"/>
  <c r="H44" i="2"/>
  <c r="G38" i="2"/>
  <c r="G63" i="2" s="1"/>
  <c r="J41" i="2"/>
  <c r="J44" i="2"/>
  <c r="D44" i="2"/>
  <c r="F44" i="2"/>
  <c r="H41" i="2"/>
  <c r="E39" i="2"/>
  <c r="H28" i="2"/>
  <c r="J28" i="2"/>
  <c r="J19" i="2"/>
  <c r="J8" i="2"/>
  <c r="H8" i="2"/>
  <c r="J11" i="2"/>
  <c r="J25" i="2"/>
  <c r="I66" i="2" l="1"/>
  <c r="G33" i="2"/>
  <c r="G66" i="2" s="1"/>
  <c r="H24" i="2"/>
  <c r="J39" i="2"/>
  <c r="J38" i="2"/>
  <c r="H39" i="2"/>
  <c r="E38" i="2"/>
  <c r="E63" i="2" s="1"/>
  <c r="E65" i="2" s="1"/>
  <c r="H7" i="2"/>
  <c r="J7" i="2"/>
  <c r="I65" i="2" l="1"/>
  <c r="J33" i="2"/>
  <c r="H33" i="2"/>
  <c r="J63" i="2"/>
  <c r="H63" i="2"/>
  <c r="H38" i="2"/>
  <c r="E66" i="2"/>
  <c r="B25" i="2" l="1"/>
  <c r="B14" i="2"/>
  <c r="B11" i="2"/>
  <c r="B8" i="2"/>
  <c r="D8" i="2" s="1"/>
  <c r="C8" i="2"/>
  <c r="F8" i="2" s="1"/>
  <c r="C19" i="2"/>
  <c r="F19" i="2" s="1"/>
  <c r="C14" i="2"/>
  <c r="F14" i="2" s="1"/>
  <c r="C11" i="2"/>
  <c r="F11" i="2" s="1"/>
  <c r="C41" i="2"/>
  <c r="C25" i="2"/>
  <c r="C39" i="2" l="1"/>
  <c r="C38" i="2" s="1"/>
  <c r="D41" i="2"/>
  <c r="F41" i="2"/>
  <c r="C24" i="2"/>
  <c r="F25" i="2"/>
  <c r="D19" i="2"/>
  <c r="D14" i="2"/>
  <c r="D11" i="2"/>
  <c r="B24" i="2"/>
  <c r="D25" i="2"/>
  <c r="B7" i="2"/>
  <c r="C7" i="2"/>
  <c r="F24" i="2" l="1"/>
  <c r="C33" i="2"/>
  <c r="F33" i="2" s="1"/>
  <c r="D24" i="2"/>
  <c r="F7" i="2"/>
  <c r="D7" i="2"/>
  <c r="D39" i="2"/>
  <c r="F39" i="2"/>
  <c r="F63" i="2" l="1"/>
  <c r="D33" i="2"/>
  <c r="D38" i="2"/>
  <c r="F38" i="2"/>
  <c r="C65" i="2" l="1"/>
  <c r="D63" i="2"/>
  <c r="J69" i="2" l="1"/>
  <c r="H69" i="2"/>
  <c r="G83" i="2"/>
  <c r="J83" i="2" l="1"/>
  <c r="H83" i="2"/>
  <c r="G65" i="2"/>
</calcChain>
</file>

<file path=xl/sharedStrings.xml><?xml version="1.0" encoding="utf-8"?>
<sst xmlns="http://schemas.openxmlformats.org/spreadsheetml/2006/main" count="170" uniqueCount="86">
  <si>
    <t>ВСЕГО РАСХОДОВ</t>
  </si>
  <si>
    <t>СРЕДСТВА МАССОВОЙ ИНФОРМАЦИИ</t>
  </si>
  <si>
    <t>ФИЗИЧЕСКАЯ КУЛЬТУРА И СПОРТ</t>
  </si>
  <si>
    <t>СОЦИАЛЬНАЯ ПОЛИТИКА</t>
  </si>
  <si>
    <t>ЗДРАВООХРАНЕНИЕ</t>
  </si>
  <si>
    <t>ОБРАЗОВАНИЕ</t>
  </si>
  <si>
    <t>ОХРАНА ОКРУЖАЮЩЕЙ СРЕДЫ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</si>
  <si>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</si>
  <si>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</si>
  <si>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</si>
  <si>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</si>
  <si>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ОБЩЕГОСУДАРСТВЕННЫЕ ВОПРОСЫ</t>
  </si>
  <si>
    <t>РАСХОДЫ</t>
  </si>
  <si>
    <t>Доля к собственным доходам, %</t>
  </si>
  <si>
    <t>ДЕФИЦИТ БЮДЖЕТА(-); ПРОФИЦИТ(+)</t>
  </si>
  <si>
    <t>ВСЕГО ДОХОДОВ</t>
  </si>
  <si>
    <t>ПРОЧИЕ БЕЗВОЗМЕЗДНЫЕ ПОСТУПЛЕНИЯ ОТ ДРУГИХ БЮДЖЕТОВ БЮДЖЕТНОЙ СИСТЕМЫ</t>
  </si>
  <si>
    <t>БЕЗВОЗМЕЗДНЫЕ ПОСТУПЛЕНИЯ ОТ ГОС. КОРПОРАЦИЙ</t>
  </si>
  <si>
    <t>Дотации на обеспечение мер по сбалансированности бюджетов</t>
  </si>
  <si>
    <t>Дотации на выравнивание уровня бюджетной обеспеченности</t>
  </si>
  <si>
    <t>Дотации, всего</t>
  </si>
  <si>
    <t xml:space="preserve">   в том числе:</t>
  </si>
  <si>
    <t>БЕЗВОЗМЕЗДНЫЕ ПОСТУПЛЕНИЯ ОТ БЮДЖЕТОВ ДРУГИХ УРОВНЕЙ</t>
  </si>
  <si>
    <t>БЕЗВОЗМЕЗДНЫЕ ПОСТУПЛЕНИЯ</t>
  </si>
  <si>
    <t>ВОЗВРАТ ОСТАТКОВ СУБСИДИЙ И СУБВЕНЦИЙ ПРОШЛЫХ ЛЕТ</t>
  </si>
  <si>
    <t>ДОХОДЫ ОТ ВОЗВРАТА ОСТАТКОВ СУБСИДИЙ И СУБВЕНЦИЙ ПРОШЛЫХ ЛЕТ</t>
  </si>
  <si>
    <t>ИТОГО НАЛОГОВЫЕ И НЕНАЛОГОВЫЕ ДОХОДЫ</t>
  </si>
  <si>
    <t xml:space="preserve"> Прочие неналоговые доходы</t>
  </si>
  <si>
    <t xml:space="preserve"> Штрафы, санкции, возмещение ущерба</t>
  </si>
  <si>
    <t xml:space="preserve"> Доходы от продажи материальных и нематериальных активов</t>
  </si>
  <si>
    <t>Доходы от оказания платных услуг (работ) и компенсации затрат государства</t>
  </si>
  <si>
    <t>Плата за негативное воздействие на окружающую среду</t>
  </si>
  <si>
    <t xml:space="preserve"> Платежи при пользовании природными ресурсами</t>
  </si>
  <si>
    <t xml:space="preserve"> Доходы от использования имущества</t>
  </si>
  <si>
    <t xml:space="preserve">  НЕНАЛОГОВЫЕ ДОХОДЫ</t>
  </si>
  <si>
    <t xml:space="preserve"> Государственная пошлина</t>
  </si>
  <si>
    <t>Земельный налог</t>
  </si>
  <si>
    <t>Налог на имущество организаций</t>
  </si>
  <si>
    <t>Налог на имущество физических лиц</t>
  </si>
  <si>
    <t xml:space="preserve"> Налоги на имущество </t>
  </si>
  <si>
    <t>Налог, взимаемый в связи с применением патентной системы налгообложения</t>
  </si>
  <si>
    <t>Единый сельскохозяйственный налог</t>
  </si>
  <si>
    <t>Единый налог на вмененный доход для отдельных видов деятельности</t>
  </si>
  <si>
    <t>Налог, взимаемый в связи с применением упрощенной системы налогообложения</t>
  </si>
  <si>
    <t xml:space="preserve"> Налоги на совокупный доход</t>
  </si>
  <si>
    <t xml:space="preserve">           на алкогольную продукцию</t>
  </si>
  <si>
    <t xml:space="preserve">           акцизы на нефтепродукты</t>
  </si>
  <si>
    <t xml:space="preserve"> Налоги на товары и услуги (работы и услуги), реализуемые на территории РФ</t>
  </si>
  <si>
    <t>Налог на доходы физических лиц</t>
  </si>
  <si>
    <t xml:space="preserve">Налог на прибыль организаций </t>
  </si>
  <si>
    <t xml:space="preserve"> Налоги на прибыль, доходы</t>
  </si>
  <si>
    <t xml:space="preserve"> НАЛОГОВЫЕ ДОХОДЫ</t>
  </si>
  <si>
    <t>ДОХОДЫ</t>
  </si>
  <si>
    <t>% роста к 2020 г.</t>
  </si>
  <si>
    <t>Прогноз бюджета на 2021 год</t>
  </si>
  <si>
    <t>% роста к 2019 г.</t>
  </si>
  <si>
    <t>Прогноз бюджета на 2020 год</t>
  </si>
  <si>
    <t>% роста к 2018 г.</t>
  </si>
  <si>
    <t xml:space="preserve"> ПОКАЗАТЕЛИ </t>
  </si>
  <si>
    <t>(тыс. рублей)</t>
  </si>
  <si>
    <t>ПРОГНОЗ</t>
  </si>
  <si>
    <t>Субсидии бюджетам бюджетной системы Российской Федерации (межбюджетные субсидии)</t>
  </si>
  <si>
    <t>Субсидия бюджетам на поддержку отрасли культуры</t>
  </si>
  <si>
    <t>Прочие субсидии</t>
  </si>
  <si>
    <t>Субвенции бюджетам бюджетной системы Российской Федерации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</si>
  <si>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</si>
  <si>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</si>
  <si>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</si>
  <si>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</si>
  <si>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оплату жилищно-коммунальных услуг отдельным категориям граждан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</si>
  <si>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</si>
  <si>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на выполнение полномочий Российской Федерации по осуществлению ежемесячной выплаты в связи с рождением (усыновлением) первого ребенка</t>
  </si>
  <si>
    <t>аренды имущества</t>
  </si>
  <si>
    <t>КУЛЬТУРА, КИНЕМАТОГРАФИЯ</t>
  </si>
  <si>
    <t>МЕЖБЮДЖЕТНЫЕ ТРАНСФЕРТЫ ОБЩЕГО ХАРАКТЕРА БЮДЖЕТАМ БЮДЖЕТНОЙ СИСТЕМЫ РОССИЙСКОЙ ФЕДЕРАЦИИ</t>
  </si>
  <si>
    <t>Отчет 2018 год</t>
  </si>
  <si>
    <t>Уточненный план 2019 год</t>
  </si>
  <si>
    <t>Прогноз бюджета на 2022 год</t>
  </si>
  <si>
    <t>% роста к 2021 г.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</si>
  <si>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</si>
  <si>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на реализацию мероприятий по обеспечению жильем молодых семей</t>
  </si>
  <si>
    <t>Субсидии бюджетам на поддержку экономического и социального развития коренных малочисленных народов Севера, Сибири и Дальнего Востока</t>
  </si>
  <si>
    <t>КОНСОЛИДИРОВАННОГО БЮДЖЕТА ТЕРЕ-ХОЛЬСКОГО КОЖУУНА РЕСПУБЛИКИ ТЫВА НА 2020 ГОД И НА ПЛАНОВЫЙ ПЕРИОД 2021 И 2022 ГОДОВ ПО КЛАССИФИКАЦИИ ДОХОДОВ  И ФУНКЦИОНАЛЬНОЙ КЛАССИФИКАЦИИ РАСХОДОВ БЮДЖЕТА</t>
  </si>
  <si>
    <t xml:space="preserve">Субсидии на обеспечение специализированной коммунальной техникой предприятий жилищно-коммунального комплекса </t>
  </si>
  <si>
    <t xml:space="preserve">Субсидии на реализацию мероприятий по государственной программе "Комплексное развитие сельских территорий" </t>
  </si>
  <si>
    <t>КОЖУУННОГО БЮДЖЕТА ТЕРЕ-ХОЛЬСКОГО КОЖУУНА РЕСПУБЛИКИ ТЫВА НА 2020 ГОД И НА ПЛАНОВЫЙ ПЕРИОД 2021 И 2022 ГОДОВ ПО КЛАССИФИКАЦИИ ДОХОДОВ  И ФУНКЦИОНАЛЬНОЙ КЛАССИФИКАЦИИ РАСХОДОВ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</si>
</sst>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_ ;[Red]\-#,##0.0\ "/>
    <numFmt numFmtId="165" formatCode="#,##0.0"/>
    <numFmt numFmtId="166" formatCode="&quot;Да&quot;;&quot;Да&quot;;&quot;Нет&quot;"/>
    <numFmt numFmtId="167" formatCode="_(* #,##0.00_);_(* \(#,##0.00\);_(* &quot;-&quot;??_);_(@_)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i/>
      <sz val="8"/>
      <color indexed="23"/>
      <name val="Arial"/>
      <family val="2"/>
      <charset val="204"/>
    </font>
    <font>
      <sz val="8"/>
      <name val="Arial Cyr"/>
      <charset val="204"/>
    </font>
    <font>
      <sz val="10"/>
      <color indexed="8"/>
      <name val="Arial"/>
      <family val="2"/>
      <charset val="204"/>
    </font>
    <font>
      <sz val="10"/>
      <color indexed="62"/>
      <name val="Arial"/>
      <family val="2"/>
      <charset val="204"/>
    </font>
    <font>
      <b/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darkDown">
        <fgColor indexed="10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1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8">
    <xf numFmtId="0" fontId="0" fillId="0" borderId="0"/>
    <xf numFmtId="0" fontId="5" fillId="0" borderId="0"/>
    <xf numFmtId="0" fontId="5" fillId="0" borderId="0"/>
    <xf numFmtId="0" fontId="5" fillId="0" borderId="3" applyNumberFormat="0">
      <alignment horizontal="right" vertical="top"/>
    </xf>
    <xf numFmtId="0" fontId="5" fillId="0" borderId="3" applyNumberFormat="0">
      <alignment horizontal="right" vertical="top"/>
    </xf>
    <xf numFmtId="0" fontId="5" fillId="2" borderId="3" applyNumberFormat="0">
      <alignment horizontal="right" vertical="top"/>
    </xf>
    <xf numFmtId="49" fontId="5" fillId="3" borderId="3">
      <alignment horizontal="left" vertical="top"/>
    </xf>
    <xf numFmtId="49" fontId="8" fillId="0" borderId="3">
      <alignment horizontal="left" vertical="top"/>
    </xf>
    <xf numFmtId="0" fontId="5" fillId="4" borderId="3">
      <alignment horizontal="left" vertical="top" wrapText="1"/>
    </xf>
    <xf numFmtId="0" fontId="8" fillId="0" borderId="3">
      <alignment horizontal="left" vertical="top" wrapText="1"/>
    </xf>
    <xf numFmtId="0" fontId="5" fillId="5" borderId="3">
      <alignment horizontal="left" vertical="top" wrapText="1"/>
    </xf>
    <xf numFmtId="0" fontId="5" fillId="6" borderId="3">
      <alignment horizontal="left" vertical="top" wrapText="1"/>
    </xf>
    <xf numFmtId="0" fontId="5" fillId="7" borderId="3">
      <alignment horizontal="left" vertical="top" wrapText="1"/>
    </xf>
    <xf numFmtId="0" fontId="5" fillId="8" borderId="3">
      <alignment horizontal="left" vertical="top" wrapText="1"/>
    </xf>
    <xf numFmtId="0" fontId="5" fillId="0" borderId="3">
      <alignment horizontal="left" vertical="top" wrapText="1"/>
    </xf>
    <xf numFmtId="0" fontId="9" fillId="0" borderId="0">
      <alignment horizontal="left"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1" fillId="0" borderId="0"/>
    <xf numFmtId="0" fontId="5" fillId="4" borderId="4" applyNumberFormat="0">
      <alignment horizontal="right" vertical="top"/>
    </xf>
    <xf numFmtId="0" fontId="5" fillId="5" borderId="4" applyNumberFormat="0">
      <alignment horizontal="right" vertical="top"/>
    </xf>
    <xf numFmtId="0" fontId="5" fillId="0" borderId="3" applyNumberFormat="0">
      <alignment horizontal="right" vertical="top"/>
    </xf>
    <xf numFmtId="0" fontId="5" fillId="0" borderId="3" applyNumberFormat="0">
      <alignment horizontal="right" vertical="top"/>
    </xf>
    <xf numFmtId="0" fontId="5" fillId="6" borderId="4" applyNumberFormat="0">
      <alignment horizontal="right" vertical="top"/>
    </xf>
    <xf numFmtId="0" fontId="5" fillId="0" borderId="3" applyNumberFormat="0">
      <alignment horizontal="right" vertical="top"/>
    </xf>
    <xf numFmtId="0" fontId="5" fillId="9" borderId="5" applyNumberFormat="0" applyFont="0" applyAlignment="0" applyProtection="0"/>
    <xf numFmtId="49" fontId="12" fillId="10" borderId="3">
      <alignment horizontal="left" vertical="top" wrapText="1"/>
    </xf>
    <xf numFmtId="49" fontId="5" fillId="0" borderId="3">
      <alignment horizontal="left" vertical="top" wrapText="1"/>
    </xf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8" borderId="3">
      <alignment horizontal="left" vertical="top" wrapText="1"/>
    </xf>
    <xf numFmtId="0" fontId="5" fillId="0" borderId="3">
      <alignment horizontal="left" vertical="top" wrapText="1"/>
    </xf>
  </cellStyleXfs>
  <cellXfs count="53">
    <xf numFmtId="0" fontId="0" fillId="0" borderId="0" xfId="0"/>
    <xf numFmtId="0" fontId="3" fillId="0" borderId="0" xfId="0" applyFont="1" applyFill="1"/>
    <xf numFmtId="164" fontId="3" fillId="0" borderId="0" xfId="0" applyNumberFormat="1" applyFont="1" applyFill="1"/>
    <xf numFmtId="0" fontId="3" fillId="0" borderId="0" xfId="0" applyFont="1" applyFill="1" applyAlignment="1">
      <alignment vertical="center" wrapText="1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justify" vertical="center" wrapText="1"/>
    </xf>
    <xf numFmtId="0" fontId="3" fillId="0" borderId="0" xfId="0" applyFont="1" applyFill="1" applyAlignment="1">
      <alignment vertical="top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vertical="center" wrapText="1"/>
    </xf>
    <xf numFmtId="0" fontId="4" fillId="0" borderId="0" xfId="0" applyFont="1" applyFill="1" applyAlignment="1">
      <alignment vertical="top"/>
    </xf>
    <xf numFmtId="164" fontId="4" fillId="0" borderId="0" xfId="0" applyNumberFormat="1" applyFont="1" applyFill="1" applyAlignment="1">
      <alignment vertical="center" wrapText="1"/>
    </xf>
    <xf numFmtId="0" fontId="4" fillId="0" borderId="0" xfId="1" applyFont="1" applyFill="1" applyAlignment="1">
      <alignment vertical="top"/>
    </xf>
    <xf numFmtId="164" fontId="4" fillId="0" borderId="0" xfId="1" applyNumberFormat="1" applyFont="1" applyFill="1" applyAlignment="1">
      <alignment vertical="center" wrapText="1"/>
    </xf>
    <xf numFmtId="0" fontId="3" fillId="0" borderId="0" xfId="1" applyFont="1" applyFill="1" applyAlignment="1">
      <alignment vertical="top"/>
    </xf>
    <xf numFmtId="164" fontId="3" fillId="0" borderId="0" xfId="1" applyNumberFormat="1" applyFont="1" applyFill="1" applyAlignment="1">
      <alignment vertical="center" wrapText="1"/>
    </xf>
    <xf numFmtId="165" fontId="3" fillId="0" borderId="0" xfId="1" applyNumberFormat="1" applyFont="1" applyFill="1" applyAlignment="1">
      <alignment vertical="top"/>
    </xf>
    <xf numFmtId="164" fontId="6" fillId="0" borderId="0" xfId="1" applyNumberFormat="1" applyFont="1" applyFill="1" applyAlignment="1">
      <alignment vertical="center" wrapText="1"/>
    </xf>
    <xf numFmtId="0" fontId="6" fillId="0" borderId="0" xfId="1" applyFont="1" applyFill="1" applyAlignment="1">
      <alignment vertical="top"/>
    </xf>
    <xf numFmtId="165" fontId="3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vertical="center" wrapText="1"/>
    </xf>
    <xf numFmtId="0" fontId="7" fillId="0" borderId="0" xfId="2" applyFont="1" applyBorder="1" applyAlignment="1"/>
    <xf numFmtId="164" fontId="3" fillId="0" borderId="0" xfId="0" applyNumberFormat="1" applyFont="1" applyFill="1" applyBorder="1" applyAlignment="1">
      <alignment vertical="center" wrapText="1"/>
    </xf>
    <xf numFmtId="0" fontId="3" fillId="0" borderId="0" xfId="1" applyFont="1" applyFill="1" applyAlignment="1"/>
    <xf numFmtId="164" fontId="4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164" fontId="3" fillId="0" borderId="0" xfId="1" applyNumberFormat="1" applyFont="1" applyFill="1" applyAlignment="1">
      <alignment horizontal="left" vertical="center" wrapText="1"/>
    </xf>
    <xf numFmtId="165" fontId="3" fillId="0" borderId="0" xfId="0" applyNumberFormat="1" applyFont="1" applyFill="1" applyAlignment="1">
      <alignment horizontal="right" vertical="top"/>
    </xf>
    <xf numFmtId="165" fontId="4" fillId="0" borderId="0" xfId="0" applyNumberFormat="1" applyFont="1" applyFill="1" applyAlignment="1">
      <alignment horizontal="right" vertical="top"/>
    </xf>
    <xf numFmtId="165" fontId="4" fillId="0" borderId="0" xfId="0" applyNumberFormat="1" applyFont="1" applyFill="1" applyBorder="1" applyAlignment="1">
      <alignment horizontal="right" vertical="top"/>
    </xf>
    <xf numFmtId="165" fontId="3" fillId="0" borderId="0" xfId="1" applyNumberFormat="1" applyFont="1" applyFill="1" applyAlignment="1">
      <alignment horizontal="right" vertical="top"/>
    </xf>
    <xf numFmtId="165" fontId="4" fillId="0" borderId="0" xfId="1" applyNumberFormat="1" applyFont="1" applyFill="1" applyBorder="1" applyAlignment="1">
      <alignment horizontal="right" vertical="top"/>
    </xf>
    <xf numFmtId="165" fontId="4" fillId="0" borderId="0" xfId="1" applyNumberFormat="1" applyFont="1" applyFill="1" applyAlignment="1">
      <alignment horizontal="right" vertical="top"/>
    </xf>
    <xf numFmtId="165" fontId="13" fillId="0" borderId="0" xfId="1" applyNumberFormat="1" applyFont="1" applyFill="1" applyAlignment="1">
      <alignment horizontal="right" vertical="top" wrapText="1"/>
    </xf>
    <xf numFmtId="165" fontId="6" fillId="0" borderId="0" xfId="1" applyNumberFormat="1" applyFont="1" applyFill="1" applyAlignment="1">
      <alignment horizontal="right" vertical="top"/>
    </xf>
    <xf numFmtId="164" fontId="4" fillId="0" borderId="0" xfId="0" applyNumberFormat="1" applyFont="1" applyFill="1" applyAlignment="1">
      <alignment horizontal="right" vertical="top"/>
    </xf>
    <xf numFmtId="164" fontId="3" fillId="0" borderId="0" xfId="0" applyNumberFormat="1" applyFont="1" applyFill="1" applyAlignment="1">
      <alignment horizontal="right" vertical="top"/>
    </xf>
    <xf numFmtId="164" fontId="3" fillId="0" borderId="0" xfId="0" applyNumberFormat="1" applyFont="1" applyFill="1" applyBorder="1" applyAlignment="1">
      <alignment horizontal="right" vertical="top"/>
    </xf>
    <xf numFmtId="165" fontId="3" fillId="0" borderId="0" xfId="0" applyNumberFormat="1" applyFont="1" applyFill="1" applyAlignment="1">
      <alignment horizontal="right" vertical="top" wrapText="1"/>
    </xf>
    <xf numFmtId="165" fontId="3" fillId="0" borderId="0" xfId="0" applyNumberFormat="1" applyFont="1" applyFill="1" applyBorder="1" applyAlignment="1">
      <alignment horizontal="right" vertical="top"/>
    </xf>
    <xf numFmtId="165" fontId="3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center" vertical="center" wrapText="1"/>
    </xf>
    <xf numFmtId="3" fontId="3" fillId="0" borderId="0" xfId="0" applyNumberFormat="1" applyFont="1" applyFill="1" applyAlignment="1">
      <alignment horizontal="right" vertical="top"/>
    </xf>
    <xf numFmtId="165" fontId="3" fillId="0" borderId="0" xfId="0" applyNumberFormat="1" applyFont="1" applyFill="1"/>
    <xf numFmtId="165" fontId="14" fillId="0" borderId="0" xfId="1" applyNumberFormat="1" applyFont="1" applyFill="1" applyAlignment="1">
      <alignment horizontal="right" vertical="top"/>
    </xf>
    <xf numFmtId="0" fontId="4" fillId="0" borderId="0" xfId="0" applyFont="1" applyFill="1" applyAlignment="1">
      <alignment horizontal="center" vertical="center" wrapText="1"/>
    </xf>
  </cellXfs>
  <cellStyles count="128">
    <cellStyle name="Данные (редактируемые)" xfId="3"/>
    <cellStyle name="Данные (только для чтения)" xfId="4"/>
    <cellStyle name="Данные для удаления" xfId="5"/>
    <cellStyle name="Заголовки полей" xfId="6"/>
    <cellStyle name="Заголовки полей [печать]" xfId="7"/>
    <cellStyle name="Заголовок меры" xfId="8"/>
    <cellStyle name="Заголовок показателя [печать]" xfId="9"/>
    <cellStyle name="Заголовок показателя константы" xfId="10"/>
    <cellStyle name="Заголовок результата расчета" xfId="11"/>
    <cellStyle name="Заголовок свободного показателя" xfId="12"/>
    <cellStyle name="Значение фильтра" xfId="13"/>
    <cellStyle name="Значение фильтра [печать]" xfId="14"/>
    <cellStyle name="Информация о задаче" xfId="15"/>
    <cellStyle name="Обычный" xfId="0" builtinId="0"/>
    <cellStyle name="Обычный 2" xfId="1"/>
    <cellStyle name="Обычный 2 10" xfId="16"/>
    <cellStyle name="Обычный 2 11" xfId="17"/>
    <cellStyle name="Обычный 2 12" xfId="18"/>
    <cellStyle name="Обычный 2 13" xfId="19"/>
    <cellStyle name="Обычный 2 14" xfId="20"/>
    <cellStyle name="Обычный 2 15" xfId="21"/>
    <cellStyle name="Обычный 2 16" xfId="22"/>
    <cellStyle name="Обычный 2 17" xfId="23"/>
    <cellStyle name="Обычный 2 18" xfId="24"/>
    <cellStyle name="Обычный 2 19" xfId="25"/>
    <cellStyle name="Обычный 2 2" xfId="26"/>
    <cellStyle name="Обычный 2 2 2" xfId="2"/>
    <cellStyle name="Обычный 2 2 3" xfId="27"/>
    <cellStyle name="Обычный 2 2 4" xfId="28"/>
    <cellStyle name="Обычный 2 2 5" xfId="29"/>
    <cellStyle name="Обычный 2 2 6" xfId="30"/>
    <cellStyle name="Обычный 2 20" xfId="31"/>
    <cellStyle name="Обычный 2 21" xfId="32"/>
    <cellStyle name="Обычный 2 22" xfId="33"/>
    <cellStyle name="Обычный 2 23" xfId="34"/>
    <cellStyle name="Обычный 2 24" xfId="35"/>
    <cellStyle name="Обычный 2 25" xfId="36"/>
    <cellStyle name="Обычный 2 26" xfId="37"/>
    <cellStyle name="Обычный 2 27" xfId="38"/>
    <cellStyle name="Обычный 2 28" xfId="39"/>
    <cellStyle name="Обычный 2 29" xfId="40"/>
    <cellStyle name="Обычный 2 3" xfId="41"/>
    <cellStyle name="Обычный 2 3 2" xfId="42"/>
    <cellStyle name="Обычный 2 3 3" xfId="43"/>
    <cellStyle name="Обычный 2 30" xfId="44"/>
    <cellStyle name="Обычный 2 31" xfId="45"/>
    <cellStyle name="Обычный 2 32" xfId="46"/>
    <cellStyle name="Обычный 2 33" xfId="47"/>
    <cellStyle name="Обычный 2 34" xfId="48"/>
    <cellStyle name="Обычный 2 35" xfId="49"/>
    <cellStyle name="Обычный 2 36" xfId="50"/>
    <cellStyle name="Обычный 2 37" xfId="51"/>
    <cellStyle name="Обычный 2 38" xfId="52"/>
    <cellStyle name="Обычный 2 39" xfId="53"/>
    <cellStyle name="Обычный 2 4" xfId="54"/>
    <cellStyle name="Обычный 2 4 2" xfId="55"/>
    <cellStyle name="Обычный 2 4 3" xfId="56"/>
    <cellStyle name="Обычный 2 40" xfId="57"/>
    <cellStyle name="Обычный 2 41" xfId="58"/>
    <cellStyle name="Обычный 2 42" xfId="59"/>
    <cellStyle name="Обычный 2 43" xfId="60"/>
    <cellStyle name="Обычный 2 44" xfId="61"/>
    <cellStyle name="Обычный 2 45" xfId="62"/>
    <cellStyle name="Обычный 2 46" xfId="63"/>
    <cellStyle name="Обычный 2 47" xfId="64"/>
    <cellStyle name="Обычный 2 48" xfId="65"/>
    <cellStyle name="Обычный 2 49" xfId="66"/>
    <cellStyle name="Обычный 2 5" xfId="67"/>
    <cellStyle name="Обычный 2 50" xfId="68"/>
    <cellStyle name="Обычный 2 51" xfId="69"/>
    <cellStyle name="Обычный 2 52" xfId="70"/>
    <cellStyle name="Обычный 2 53" xfId="71"/>
    <cellStyle name="Обычный 2 54" xfId="72"/>
    <cellStyle name="Обычный 2 55" xfId="73"/>
    <cellStyle name="Обычный 2 56" xfId="74"/>
    <cellStyle name="Обычный 2 57" xfId="75"/>
    <cellStyle name="Обычный 2 58" xfId="76"/>
    <cellStyle name="Обычный 2 59" xfId="77"/>
    <cellStyle name="Обычный 2 6" xfId="78"/>
    <cellStyle name="Обычный 2 60" xfId="79"/>
    <cellStyle name="Обычный 2 61" xfId="80"/>
    <cellStyle name="Обычный 2 62" xfId="81"/>
    <cellStyle name="Обычный 2 63" xfId="82"/>
    <cellStyle name="Обычный 2 64" xfId="83"/>
    <cellStyle name="Обычный 2 65" xfId="84"/>
    <cellStyle name="Обычный 2 66" xfId="85"/>
    <cellStyle name="Обычный 2 67" xfId="86"/>
    <cellStyle name="Обычный 2 68" xfId="87"/>
    <cellStyle name="Обычный 2 69" xfId="88"/>
    <cellStyle name="Обычный 2 7" xfId="89"/>
    <cellStyle name="Обычный 2 70" xfId="90"/>
    <cellStyle name="Обычный 2 71" xfId="91"/>
    <cellStyle name="Обычный 2 72" xfId="92"/>
    <cellStyle name="Обычный 2 73" xfId="93"/>
    <cellStyle name="Обычный 2 74" xfId="94"/>
    <cellStyle name="Обычный 2 75" xfId="95"/>
    <cellStyle name="Обычный 2 76" xfId="96"/>
    <cellStyle name="Обычный 2 77" xfId="97"/>
    <cellStyle name="Обычный 2 78" xfId="98"/>
    <cellStyle name="Обычный 2 8" xfId="99"/>
    <cellStyle name="Обычный 2 9" xfId="100"/>
    <cellStyle name="Обычный 3" xfId="101"/>
    <cellStyle name="Обычный 3 2" xfId="102"/>
    <cellStyle name="Обычный 4" xfId="103"/>
    <cellStyle name="Обычный 4 2" xfId="104"/>
    <cellStyle name="Обычный 5" xfId="105"/>
    <cellStyle name="Обычный 5 2" xfId="106"/>
    <cellStyle name="Обычный 6" xfId="107"/>
    <cellStyle name="Обычный 7" xfId="108"/>
    <cellStyle name="Отдельная ячейка" xfId="109"/>
    <cellStyle name="Отдельная ячейка - константа" xfId="110"/>
    <cellStyle name="Отдельная ячейка - константа [печать]" xfId="111"/>
    <cellStyle name="Отдельная ячейка [печать]" xfId="112"/>
    <cellStyle name="Отдельная ячейка-результат" xfId="113"/>
    <cellStyle name="Отдельная ячейка-результат [печать]" xfId="114"/>
    <cellStyle name="Примечание 2" xfId="115"/>
    <cellStyle name="Свойства элементов измерения" xfId="116"/>
    <cellStyle name="Свойства элементов измерения [печать]" xfId="117"/>
    <cellStyle name="Финансовый 2" xfId="118"/>
    <cellStyle name="Финансовый 2 2" xfId="119"/>
    <cellStyle name="Финансовый 3" xfId="120"/>
    <cellStyle name="Финансовый 3 2" xfId="121"/>
    <cellStyle name="Финансовый 4" xfId="122"/>
    <cellStyle name="Финансовый 4 2" xfId="123"/>
    <cellStyle name="Финансовый 5" xfId="124"/>
    <cellStyle name="Финансовый 6" xfId="125"/>
    <cellStyle name="Элементы осей" xfId="126"/>
    <cellStyle name="Элементы осей [печать]" xfId="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G188"/>
  <sheetViews>
    <sheetView view="pageBreakPreview" zoomScale="75" zoomScaleNormal="100" zoomScaleSheetLayoutView="75" workbookViewId="0">
      <pane xSplit="1" ySplit="5" topLeftCell="B60" activePane="bottomRight" state="frozen"/>
      <selection pane="topRight" activeCell="B1" sqref="B1"/>
      <selection pane="bottomLeft" activeCell="A6" sqref="A6"/>
      <selection pane="bottomRight" activeCell="D77" sqref="D77"/>
    </sheetView>
  </sheetViews>
  <sheetFormatPr defaultRowHeight="15.75" x14ac:dyDescent="0.25"/>
  <cols>
    <col min="1" max="1" width="67.42578125" style="3" customWidth="1"/>
    <col min="2" max="2" width="15.140625" style="1" customWidth="1"/>
    <col min="3" max="5" width="15.28515625" style="1" customWidth="1"/>
    <col min="6" max="6" width="13.28515625" style="1" customWidth="1"/>
    <col min="7" max="7" width="16.85546875" style="1" customWidth="1"/>
    <col min="8" max="8" width="10.7109375" style="1" customWidth="1"/>
    <col min="9" max="9" width="16.85546875" style="1" customWidth="1"/>
    <col min="10" max="10" width="10.28515625" style="1" customWidth="1"/>
    <col min="11" max="11" width="16.85546875" style="1" customWidth="1"/>
    <col min="12" max="12" width="11.28515625" style="1" customWidth="1"/>
    <col min="13" max="98" width="9.140625" style="1"/>
    <col min="99" max="99" width="29.140625" style="1" customWidth="1"/>
    <col min="100" max="101" width="0" style="1" hidden="1" customWidth="1"/>
    <col min="102" max="102" width="11.5703125" style="1" customWidth="1"/>
    <col min="103" max="103" width="0" style="1" hidden="1" customWidth="1"/>
    <col min="104" max="104" width="12.140625" style="1" customWidth="1"/>
    <col min="105" max="105" width="11.28515625" style="1" customWidth="1"/>
    <col min="106" max="106" width="12.5703125" style="1" customWidth="1"/>
    <col min="107" max="107" width="0" style="1" hidden="1" customWidth="1"/>
    <col min="108" max="108" width="13.42578125" style="1" customWidth="1"/>
    <col min="109" max="109" width="6.85546875" style="1" customWidth="1"/>
    <col min="110" max="110" width="12.85546875" style="1" customWidth="1"/>
    <col min="111" max="111" width="7.28515625" style="1" customWidth="1"/>
    <col min="112" max="112" width="12.42578125" style="1" customWidth="1"/>
    <col min="113" max="113" width="8.28515625" style="1" customWidth="1"/>
    <col min="114" max="114" width="9.140625" style="1"/>
    <col min="115" max="115" width="10" style="1" bestFit="1" customWidth="1"/>
    <col min="116" max="116" width="9.7109375" style="1" customWidth="1"/>
    <col min="117" max="16384" width="9.140625" style="1"/>
  </cols>
  <sheetData>
    <row r="1" spans="1:12" ht="18.75" customHeight="1" x14ac:dyDescent="0.25">
      <c r="A1" s="52" t="s">
        <v>60</v>
      </c>
      <c r="B1" s="52"/>
      <c r="C1" s="52"/>
      <c r="D1" s="52"/>
      <c r="E1" s="52"/>
      <c r="F1" s="52"/>
      <c r="G1" s="52"/>
      <c r="H1" s="52"/>
      <c r="I1" s="52"/>
      <c r="J1" s="52"/>
      <c r="K1" s="32"/>
      <c r="L1" s="32"/>
    </row>
    <row r="2" spans="1:12" ht="36.75" customHeight="1" x14ac:dyDescent="0.25">
      <c r="A2" s="52" t="s">
        <v>82</v>
      </c>
      <c r="B2" s="52"/>
      <c r="C2" s="52"/>
      <c r="D2" s="52"/>
      <c r="E2" s="52"/>
      <c r="F2" s="52"/>
      <c r="G2" s="52"/>
      <c r="H2" s="52"/>
      <c r="I2" s="52"/>
      <c r="J2" s="52"/>
      <c r="K2" s="32"/>
      <c r="L2" s="32"/>
    </row>
    <row r="3" spans="1:12" x14ac:dyDescent="0.25">
      <c r="A3" s="31"/>
      <c r="B3" s="28"/>
      <c r="C3" s="28"/>
      <c r="D3" s="28"/>
      <c r="E3" s="28"/>
      <c r="F3" s="28"/>
      <c r="H3" s="30"/>
      <c r="J3" s="30"/>
      <c r="K3" s="30" t="s">
        <v>59</v>
      </c>
    </row>
    <row r="4" spans="1:12" s="28" customFormat="1" ht="47.25" x14ac:dyDescent="0.2">
      <c r="A4" s="29" t="s">
        <v>58</v>
      </c>
      <c r="B4" s="29" t="s">
        <v>75</v>
      </c>
      <c r="C4" s="29" t="s">
        <v>76</v>
      </c>
      <c r="D4" s="29" t="s">
        <v>57</v>
      </c>
      <c r="E4" s="29" t="s">
        <v>56</v>
      </c>
      <c r="F4" s="29" t="s">
        <v>55</v>
      </c>
      <c r="G4" s="29" t="s">
        <v>54</v>
      </c>
      <c r="H4" s="29" t="s">
        <v>53</v>
      </c>
      <c r="I4" s="29" t="s">
        <v>77</v>
      </c>
      <c r="J4" s="29" t="s">
        <v>78</v>
      </c>
    </row>
    <row r="5" spans="1:12" x14ac:dyDescent="0.25">
      <c r="A5" s="27">
        <v>1</v>
      </c>
      <c r="B5" s="27">
        <v>2</v>
      </c>
      <c r="C5" s="27">
        <v>3</v>
      </c>
      <c r="D5" s="27">
        <v>4</v>
      </c>
      <c r="E5" s="27">
        <v>5</v>
      </c>
      <c r="F5" s="27">
        <v>6</v>
      </c>
      <c r="G5" s="27">
        <v>7</v>
      </c>
      <c r="H5" s="27">
        <v>8</v>
      </c>
      <c r="I5" s="27">
        <v>9</v>
      </c>
      <c r="J5" s="27">
        <v>10</v>
      </c>
    </row>
    <row r="6" spans="1:12" x14ac:dyDescent="0.25">
      <c r="A6" s="26" t="s">
        <v>52</v>
      </c>
      <c r="B6" s="21"/>
      <c r="C6" s="21"/>
      <c r="D6" s="21"/>
      <c r="E6" s="21"/>
      <c r="F6" s="21"/>
      <c r="G6" s="21"/>
      <c r="H6" s="21"/>
      <c r="I6" s="21"/>
      <c r="J6" s="21"/>
    </row>
    <row r="7" spans="1:12" s="25" customFormat="1" x14ac:dyDescent="0.25">
      <c r="A7" s="22" t="s">
        <v>51</v>
      </c>
      <c r="B7" s="36">
        <f>B8+B11+B14+B19+B23</f>
        <v>18977.478000000003</v>
      </c>
      <c r="C7" s="36">
        <f>C8+C11+C14+C19+C23</f>
        <v>19652</v>
      </c>
      <c r="D7" s="35">
        <f>C7/B7%</f>
        <v>103.55432897880318</v>
      </c>
      <c r="E7" s="36">
        <f>E8+E11+E14+E19+E23</f>
        <v>20459</v>
      </c>
      <c r="F7" s="35">
        <f>E7/C7%</f>
        <v>104.10645226948911</v>
      </c>
      <c r="G7" s="36">
        <f>G8+G11+G14+G19+G23</f>
        <v>21441</v>
      </c>
      <c r="H7" s="35">
        <f>G7/E7%</f>
        <v>104.79984358961826</v>
      </c>
      <c r="I7" s="36">
        <f>I8+I11+I14+I19+I23</f>
        <v>22776</v>
      </c>
      <c r="J7" s="35">
        <f>I7/G7%</f>
        <v>106.22638869455716</v>
      </c>
    </row>
    <row r="8" spans="1:12" s="25" customFormat="1" x14ac:dyDescent="0.25">
      <c r="A8" s="22" t="s">
        <v>50</v>
      </c>
      <c r="B8" s="35">
        <f>SUM(B9:B10)</f>
        <v>14839.7</v>
      </c>
      <c r="C8" s="35">
        <f>SUM(C9:C10)</f>
        <v>15500</v>
      </c>
      <c r="D8" s="35">
        <f t="shared" ref="D8" si="0">C8/B8%</f>
        <v>104.44955086693126</v>
      </c>
      <c r="E8" s="35">
        <f>SUM(E9:E10)</f>
        <v>15655</v>
      </c>
      <c r="F8" s="35">
        <f t="shared" ref="F8:J8" si="1">E8/C8%</f>
        <v>101</v>
      </c>
      <c r="G8" s="35">
        <f>SUM(G9:G10)</f>
        <v>16594</v>
      </c>
      <c r="H8" s="35">
        <f t="shared" si="1"/>
        <v>105.99808367933566</v>
      </c>
      <c r="I8" s="35">
        <f>SUM(I9:I10)</f>
        <v>17756</v>
      </c>
      <c r="J8" s="35">
        <f t="shared" si="1"/>
        <v>107.00253103531396</v>
      </c>
    </row>
    <row r="9" spans="1:12" s="25" customFormat="1" x14ac:dyDescent="0.25">
      <c r="A9" s="24" t="s">
        <v>49</v>
      </c>
      <c r="B9" s="34"/>
      <c r="C9" s="34"/>
      <c r="D9" s="34"/>
      <c r="E9" s="34"/>
      <c r="F9" s="35"/>
      <c r="G9" s="34"/>
      <c r="H9" s="35"/>
      <c r="I9" s="34"/>
      <c r="J9" s="35"/>
    </row>
    <row r="10" spans="1:12" s="25" customFormat="1" x14ac:dyDescent="0.25">
      <c r="A10" s="24" t="s">
        <v>48</v>
      </c>
      <c r="B10" s="34">
        <v>14839.7</v>
      </c>
      <c r="C10" s="34">
        <v>15500</v>
      </c>
      <c r="D10" s="34">
        <f t="shared" ref="D10:D33" si="2">C10/B10%</f>
        <v>104.44955086693126</v>
      </c>
      <c r="E10" s="34">
        <v>15655</v>
      </c>
      <c r="F10" s="34">
        <f>E10/C10%</f>
        <v>101</v>
      </c>
      <c r="G10" s="34">
        <v>16594</v>
      </c>
      <c r="H10" s="34">
        <f>G10/E10%</f>
        <v>105.99808367933566</v>
      </c>
      <c r="I10" s="34">
        <v>17756</v>
      </c>
      <c r="J10" s="34">
        <f>I10/G10%</f>
        <v>107.00253103531396</v>
      </c>
    </row>
    <row r="11" spans="1:12" s="25" customFormat="1" ht="31.5" x14ac:dyDescent="0.25">
      <c r="A11" s="22" t="s">
        <v>47</v>
      </c>
      <c r="B11" s="35">
        <f>SUM(B12:B13)</f>
        <v>3179.2</v>
      </c>
      <c r="C11" s="35">
        <f>SUM(C12:C13)</f>
        <v>3139</v>
      </c>
      <c r="D11" s="35">
        <f t="shared" si="2"/>
        <v>98.735530951182696</v>
      </c>
      <c r="E11" s="35">
        <f>SUM(E12:E13)</f>
        <v>3910</v>
      </c>
      <c r="F11" s="35">
        <f t="shared" ref="F11:J80" si="3">E11/C11%</f>
        <v>124.56196240841032</v>
      </c>
      <c r="G11" s="35">
        <f>SUM(G12:G13)</f>
        <v>3963</v>
      </c>
      <c r="H11" s="35">
        <f t="shared" si="3"/>
        <v>101.35549872122762</v>
      </c>
      <c r="I11" s="35">
        <f>SUM(I12:I13)</f>
        <v>4124</v>
      </c>
      <c r="J11" s="35">
        <f t="shared" si="3"/>
        <v>104.06257885440323</v>
      </c>
    </row>
    <row r="12" spans="1:12" s="25" customFormat="1" x14ac:dyDescent="0.25">
      <c r="A12" s="24" t="s">
        <v>46</v>
      </c>
      <c r="B12" s="34">
        <v>3179.2</v>
      </c>
      <c r="C12" s="34">
        <v>3139</v>
      </c>
      <c r="D12" s="34">
        <f>C12/B12%</f>
        <v>98.735530951182696</v>
      </c>
      <c r="E12" s="34">
        <v>3910</v>
      </c>
      <c r="F12" s="34">
        <f t="shared" si="3"/>
        <v>124.56196240841032</v>
      </c>
      <c r="G12" s="34">
        <v>3963</v>
      </c>
      <c r="H12" s="34">
        <f t="shared" si="3"/>
        <v>101.35549872122762</v>
      </c>
      <c r="I12" s="34">
        <v>4124</v>
      </c>
      <c r="J12" s="34">
        <f t="shared" si="3"/>
        <v>104.06257885440323</v>
      </c>
    </row>
    <row r="13" spans="1:12" s="25" customFormat="1" x14ac:dyDescent="0.25">
      <c r="A13" s="24" t="s">
        <v>45</v>
      </c>
      <c r="B13" s="34"/>
      <c r="C13" s="34"/>
      <c r="D13" s="34"/>
      <c r="E13" s="34"/>
      <c r="F13" s="34"/>
      <c r="G13" s="34"/>
      <c r="H13" s="34"/>
      <c r="I13" s="34"/>
      <c r="J13" s="34"/>
    </row>
    <row r="14" spans="1:12" s="25" customFormat="1" x14ac:dyDescent="0.25">
      <c r="A14" s="22" t="s">
        <v>44</v>
      </c>
      <c r="B14" s="35">
        <f>SUM(B15:B18)</f>
        <v>394.90000000000003</v>
      </c>
      <c r="C14" s="35">
        <f>SUM(C15:C18)</f>
        <v>342</v>
      </c>
      <c r="D14" s="35">
        <f t="shared" si="2"/>
        <v>86.604203595847039</v>
      </c>
      <c r="E14" s="35">
        <f>SUM(E15:E18)</f>
        <v>355</v>
      </c>
      <c r="F14" s="35">
        <f t="shared" si="3"/>
        <v>103.80116959064328</v>
      </c>
      <c r="G14" s="35">
        <f>SUM(G15:G18)</f>
        <v>332</v>
      </c>
      <c r="H14" s="35">
        <f t="shared" si="3"/>
        <v>93.521126760563391</v>
      </c>
      <c r="I14" s="35">
        <f>SUM(I15:I18)</f>
        <v>332</v>
      </c>
      <c r="J14" s="35">
        <f t="shared" si="3"/>
        <v>100</v>
      </c>
    </row>
    <row r="15" spans="1:12" s="25" customFormat="1" ht="31.5" x14ac:dyDescent="0.25">
      <c r="A15" s="24" t="s">
        <v>43</v>
      </c>
      <c r="B15" s="34"/>
      <c r="C15" s="34"/>
      <c r="D15" s="34"/>
      <c r="E15" s="34"/>
      <c r="F15" s="34"/>
      <c r="G15" s="34"/>
      <c r="H15" s="34"/>
      <c r="I15" s="34"/>
      <c r="J15" s="34"/>
    </row>
    <row r="16" spans="1:12" s="25" customFormat="1" ht="31.5" x14ac:dyDescent="0.25">
      <c r="A16" s="24" t="s">
        <v>42</v>
      </c>
      <c r="B16" s="34">
        <v>358.5</v>
      </c>
      <c r="C16" s="34">
        <v>309</v>
      </c>
      <c r="D16" s="34">
        <f t="shared" si="2"/>
        <v>86.192468619246867</v>
      </c>
      <c r="E16" s="34">
        <v>315</v>
      </c>
      <c r="F16" s="34">
        <f t="shared" si="3"/>
        <v>101.94174757281554</v>
      </c>
      <c r="G16" s="34"/>
      <c r="H16" s="34">
        <f t="shared" si="3"/>
        <v>0</v>
      </c>
      <c r="I16" s="34"/>
      <c r="J16" s="34"/>
    </row>
    <row r="17" spans="1:10" s="25" customFormat="1" x14ac:dyDescent="0.25">
      <c r="A17" s="24" t="s">
        <v>41</v>
      </c>
      <c r="B17" s="34">
        <v>2.6</v>
      </c>
      <c r="C17" s="34">
        <v>4</v>
      </c>
      <c r="D17" s="34">
        <f t="shared" si="2"/>
        <v>153.84615384615384</v>
      </c>
      <c r="E17" s="34">
        <v>6</v>
      </c>
      <c r="F17" s="34">
        <f t="shared" si="3"/>
        <v>150</v>
      </c>
      <c r="G17" s="34">
        <v>7</v>
      </c>
      <c r="H17" s="34">
        <f t="shared" si="3"/>
        <v>116.66666666666667</v>
      </c>
      <c r="I17" s="34">
        <v>7</v>
      </c>
      <c r="J17" s="34">
        <f t="shared" si="3"/>
        <v>99.999999999999986</v>
      </c>
    </row>
    <row r="18" spans="1:10" s="25" customFormat="1" ht="31.5" x14ac:dyDescent="0.25">
      <c r="A18" s="24" t="s">
        <v>40</v>
      </c>
      <c r="B18" s="34">
        <v>33.799999999999997</v>
      </c>
      <c r="C18" s="34">
        <v>29</v>
      </c>
      <c r="D18" s="34">
        <f t="shared" si="2"/>
        <v>85.798816568047343</v>
      </c>
      <c r="E18" s="34">
        <v>34</v>
      </c>
      <c r="F18" s="34">
        <f t="shared" si="3"/>
        <v>117.24137931034484</v>
      </c>
      <c r="G18" s="34">
        <v>325</v>
      </c>
      <c r="H18" s="34">
        <f t="shared" si="3"/>
        <v>955.88235294117635</v>
      </c>
      <c r="I18" s="34">
        <v>325</v>
      </c>
      <c r="J18" s="34">
        <f t="shared" si="3"/>
        <v>100</v>
      </c>
    </row>
    <row r="19" spans="1:10" s="25" customFormat="1" x14ac:dyDescent="0.25">
      <c r="A19" s="22" t="s">
        <v>39</v>
      </c>
      <c r="B19" s="35">
        <f>SUM(B20:B22)</f>
        <v>415.97800000000001</v>
      </c>
      <c r="C19" s="35">
        <f>SUM(C20:C22)</f>
        <v>572</v>
      </c>
      <c r="D19" s="34">
        <f t="shared" si="2"/>
        <v>137.50727201919329</v>
      </c>
      <c r="E19" s="35">
        <f>SUM(E20:E22)</f>
        <v>440</v>
      </c>
      <c r="F19" s="35">
        <f t="shared" si="3"/>
        <v>76.92307692307692</v>
      </c>
      <c r="G19" s="35">
        <f>SUM(G20:G22)</f>
        <v>450</v>
      </c>
      <c r="H19" s="35">
        <f t="shared" si="3"/>
        <v>102.27272727272727</v>
      </c>
      <c r="I19" s="35">
        <f>SUM(I20:I22)</f>
        <v>459</v>
      </c>
      <c r="J19" s="35">
        <f t="shared" si="3"/>
        <v>102</v>
      </c>
    </row>
    <row r="20" spans="1:10" s="25" customFormat="1" x14ac:dyDescent="0.25">
      <c r="A20" s="24" t="s">
        <v>38</v>
      </c>
      <c r="B20" s="34">
        <v>45.058</v>
      </c>
      <c r="C20" s="34">
        <v>59</v>
      </c>
      <c r="D20" s="34">
        <f t="shared" si="2"/>
        <v>130.94234098273338</v>
      </c>
      <c r="E20" s="34">
        <v>25</v>
      </c>
      <c r="F20" s="34">
        <f t="shared" si="3"/>
        <v>42.372881355932208</v>
      </c>
      <c r="G20" s="34">
        <v>29</v>
      </c>
      <c r="H20" s="34">
        <f t="shared" si="3"/>
        <v>116</v>
      </c>
      <c r="I20" s="34">
        <v>32</v>
      </c>
      <c r="J20" s="34">
        <f t="shared" si="3"/>
        <v>110.3448275862069</v>
      </c>
    </row>
    <row r="21" spans="1:10" s="25" customFormat="1" x14ac:dyDescent="0.25">
      <c r="A21" s="24" t="s">
        <v>37</v>
      </c>
      <c r="B21" s="34">
        <v>243.19900000000001</v>
      </c>
      <c r="C21" s="34">
        <v>392</v>
      </c>
      <c r="D21" s="34">
        <f t="shared" si="2"/>
        <v>161.1848732930645</v>
      </c>
      <c r="E21" s="34">
        <v>301</v>
      </c>
      <c r="F21" s="34">
        <f t="shared" si="3"/>
        <v>76.785714285714292</v>
      </c>
      <c r="G21" s="34">
        <v>308</v>
      </c>
      <c r="H21" s="34">
        <f t="shared" si="3"/>
        <v>102.32558139534885</v>
      </c>
      <c r="I21" s="34">
        <v>314</v>
      </c>
      <c r="J21" s="34">
        <f t="shared" si="3"/>
        <v>101.94805194805194</v>
      </c>
    </row>
    <row r="22" spans="1:10" s="25" customFormat="1" x14ac:dyDescent="0.25">
      <c r="A22" s="24" t="s">
        <v>36</v>
      </c>
      <c r="B22" s="34">
        <v>127.721</v>
      </c>
      <c r="C22" s="34">
        <v>121</v>
      </c>
      <c r="D22" s="34">
        <f t="shared" si="2"/>
        <v>94.737748686590308</v>
      </c>
      <c r="E22" s="34">
        <v>114</v>
      </c>
      <c r="F22" s="34">
        <f t="shared" si="3"/>
        <v>94.214876033057848</v>
      </c>
      <c r="G22" s="34">
        <v>113</v>
      </c>
      <c r="H22" s="34">
        <f t="shared" si="3"/>
        <v>99.122807017543863</v>
      </c>
      <c r="I22" s="34">
        <v>113</v>
      </c>
      <c r="J22" s="34">
        <f t="shared" si="3"/>
        <v>100.00000000000001</v>
      </c>
    </row>
    <row r="23" spans="1:10" s="25" customFormat="1" x14ac:dyDescent="0.25">
      <c r="A23" s="22" t="s">
        <v>35</v>
      </c>
      <c r="B23" s="35">
        <v>147.69999999999999</v>
      </c>
      <c r="C23" s="35">
        <v>99</v>
      </c>
      <c r="D23" s="35">
        <f t="shared" si="2"/>
        <v>67.027758970886936</v>
      </c>
      <c r="E23" s="35">
        <v>99</v>
      </c>
      <c r="F23" s="35">
        <f t="shared" si="3"/>
        <v>100</v>
      </c>
      <c r="G23" s="35">
        <v>102</v>
      </c>
      <c r="H23" s="35">
        <f t="shared" si="3"/>
        <v>103.03030303030303</v>
      </c>
      <c r="I23" s="35">
        <v>105</v>
      </c>
      <c r="J23" s="35">
        <f t="shared" si="3"/>
        <v>102.94117647058823</v>
      </c>
    </row>
    <row r="24" spans="1:10" s="25" customFormat="1" x14ac:dyDescent="0.25">
      <c r="A24" s="22" t="s">
        <v>34</v>
      </c>
      <c r="B24" s="36">
        <f>B25+B27+B28+B30+B31+B32</f>
        <v>330.7</v>
      </c>
      <c r="C24" s="36">
        <f>C25+C27+C28+C30+C31+C32</f>
        <v>330</v>
      </c>
      <c r="D24" s="35">
        <f t="shared" si="2"/>
        <v>99.788327789537348</v>
      </c>
      <c r="E24" s="36">
        <f>E25+E27+E28+E30+E31+E32</f>
        <v>226</v>
      </c>
      <c r="F24" s="35">
        <f t="shared" si="3"/>
        <v>68.484848484848484</v>
      </c>
      <c r="G24" s="36">
        <f>G25+G27+G28+G30+G31+G32</f>
        <v>237</v>
      </c>
      <c r="H24" s="35">
        <f t="shared" si="3"/>
        <v>104.86725663716815</v>
      </c>
      <c r="I24" s="36">
        <f>I25+I27+I28+I30+I31+I32</f>
        <v>253</v>
      </c>
      <c r="J24" s="35">
        <f t="shared" si="3"/>
        <v>106.75105485232066</v>
      </c>
    </row>
    <row r="25" spans="1:10" s="16" customFormat="1" x14ac:dyDescent="0.2">
      <c r="A25" s="22" t="s">
        <v>32</v>
      </c>
      <c r="B25" s="35">
        <f>SUM(B26:B26)</f>
        <v>71.2</v>
      </c>
      <c r="C25" s="35">
        <f>SUM(C26:C26)</f>
        <v>56</v>
      </c>
      <c r="D25" s="35">
        <f t="shared" si="2"/>
        <v>78.651685393258418</v>
      </c>
      <c r="E25" s="35">
        <f>SUM(E26:E26)</f>
        <v>47</v>
      </c>
      <c r="F25" s="35">
        <f t="shared" si="3"/>
        <v>83.928571428571416</v>
      </c>
      <c r="G25" s="35">
        <f>SUM(G26:G26)</f>
        <v>48</v>
      </c>
      <c r="H25" s="35">
        <f t="shared" si="3"/>
        <v>102.1276595744681</v>
      </c>
      <c r="I25" s="35">
        <f>SUM(I26:I26)</f>
        <v>50</v>
      </c>
      <c r="J25" s="35">
        <f t="shared" si="3"/>
        <v>104.16666666666667</v>
      </c>
    </row>
    <row r="26" spans="1:10" s="16" customFormat="1" x14ac:dyDescent="0.2">
      <c r="A26" s="24" t="s">
        <v>31</v>
      </c>
      <c r="B26" s="34">
        <v>71.2</v>
      </c>
      <c r="C26" s="34">
        <v>56</v>
      </c>
      <c r="D26" s="34">
        <f>C26/B26%</f>
        <v>78.651685393258418</v>
      </c>
      <c r="E26" s="34">
        <v>47</v>
      </c>
      <c r="F26" s="34">
        <f t="shared" si="3"/>
        <v>83.928571428571416</v>
      </c>
      <c r="G26" s="34">
        <v>48</v>
      </c>
      <c r="H26" s="34">
        <f t="shared" si="3"/>
        <v>102.1276595744681</v>
      </c>
      <c r="I26" s="34">
        <v>50</v>
      </c>
      <c r="J26" s="34">
        <f t="shared" si="3"/>
        <v>104.16666666666667</v>
      </c>
    </row>
    <row r="27" spans="1:10" s="16" customFormat="1" ht="31.5" x14ac:dyDescent="0.2">
      <c r="A27" s="22" t="s">
        <v>30</v>
      </c>
      <c r="B27" s="35">
        <v>0</v>
      </c>
      <c r="C27" s="35">
        <v>16</v>
      </c>
      <c r="D27" s="35"/>
      <c r="E27" s="35">
        <v>75</v>
      </c>
      <c r="F27" s="35">
        <f t="shared" si="3"/>
        <v>468.75</v>
      </c>
      <c r="G27" s="35">
        <v>2</v>
      </c>
      <c r="H27" s="35">
        <f t="shared" si="3"/>
        <v>2.6666666666666665</v>
      </c>
      <c r="I27" s="35">
        <v>2</v>
      </c>
      <c r="J27" s="35">
        <f t="shared" si="3"/>
        <v>100</v>
      </c>
    </row>
    <row r="28" spans="1:10" s="16" customFormat="1" x14ac:dyDescent="0.2">
      <c r="A28" s="22" t="s">
        <v>33</v>
      </c>
      <c r="B28" s="35">
        <f>B29</f>
        <v>76.5</v>
      </c>
      <c r="C28" s="35">
        <v>10</v>
      </c>
      <c r="D28" s="34">
        <f t="shared" si="2"/>
        <v>13.071895424836601</v>
      </c>
      <c r="E28" s="35">
        <f>E29</f>
        <v>2</v>
      </c>
      <c r="F28" s="35">
        <f t="shared" si="3"/>
        <v>20</v>
      </c>
      <c r="G28" s="35">
        <f>G29</f>
        <v>80</v>
      </c>
      <c r="H28" s="35">
        <f t="shared" si="3"/>
        <v>4000</v>
      </c>
      <c r="I28" s="35">
        <f>I29</f>
        <v>90</v>
      </c>
      <c r="J28" s="35">
        <f t="shared" si="3"/>
        <v>112.5</v>
      </c>
    </row>
    <row r="29" spans="1:10" s="16" customFormat="1" x14ac:dyDescent="0.25">
      <c r="A29" s="23" t="s">
        <v>72</v>
      </c>
      <c r="B29" s="34">
        <v>76.5</v>
      </c>
      <c r="C29" s="34">
        <v>10</v>
      </c>
      <c r="D29" s="34">
        <f t="shared" si="2"/>
        <v>13.071895424836601</v>
      </c>
      <c r="E29" s="34">
        <v>2</v>
      </c>
      <c r="F29" s="34">
        <f t="shared" si="3"/>
        <v>20</v>
      </c>
      <c r="G29" s="34">
        <v>80</v>
      </c>
      <c r="H29" s="34">
        <f t="shared" si="3"/>
        <v>4000</v>
      </c>
      <c r="I29" s="34">
        <v>90</v>
      </c>
      <c r="J29" s="34">
        <f t="shared" si="3"/>
        <v>112.5</v>
      </c>
    </row>
    <row r="30" spans="1:10" s="16" customFormat="1" ht="31.5" x14ac:dyDescent="0.2">
      <c r="A30" s="22" t="s">
        <v>29</v>
      </c>
      <c r="B30" s="35">
        <v>36</v>
      </c>
      <c r="C30" s="35">
        <v>40</v>
      </c>
      <c r="D30" s="35">
        <f t="shared" si="2"/>
        <v>111.11111111111111</v>
      </c>
      <c r="E30" s="35">
        <v>10</v>
      </c>
      <c r="F30" s="35">
        <f t="shared" si="3"/>
        <v>25</v>
      </c>
      <c r="G30" s="35">
        <v>10</v>
      </c>
      <c r="H30" s="35">
        <f t="shared" si="3"/>
        <v>100</v>
      </c>
      <c r="I30" s="35">
        <v>10</v>
      </c>
      <c r="J30" s="35">
        <f t="shared" si="3"/>
        <v>100</v>
      </c>
    </row>
    <row r="31" spans="1:10" s="16" customFormat="1" x14ac:dyDescent="0.2">
      <c r="A31" s="22" t="s">
        <v>28</v>
      </c>
      <c r="B31" s="35">
        <v>190</v>
      </c>
      <c r="C31" s="35">
        <v>160</v>
      </c>
      <c r="D31" s="35">
        <f t="shared" si="2"/>
        <v>84.21052631578948</v>
      </c>
      <c r="E31" s="35">
        <v>44</v>
      </c>
      <c r="F31" s="35">
        <f t="shared" si="3"/>
        <v>27.5</v>
      </c>
      <c r="G31" s="35">
        <v>45</v>
      </c>
      <c r="H31" s="35">
        <f t="shared" si="3"/>
        <v>102.27272727272727</v>
      </c>
      <c r="I31" s="35">
        <v>47</v>
      </c>
      <c r="J31" s="35">
        <f t="shared" si="3"/>
        <v>104.44444444444444</v>
      </c>
    </row>
    <row r="32" spans="1:10" s="16" customFormat="1" x14ac:dyDescent="0.2">
      <c r="A32" s="22" t="s">
        <v>27</v>
      </c>
      <c r="B32" s="35">
        <v>-43</v>
      </c>
      <c r="C32" s="35">
        <v>48</v>
      </c>
      <c r="D32" s="35">
        <f t="shared" si="2"/>
        <v>-111.62790697674419</v>
      </c>
      <c r="E32" s="35">
        <v>48</v>
      </c>
      <c r="F32" s="35">
        <f>E32/C32%</f>
        <v>100</v>
      </c>
      <c r="G32" s="35">
        <v>52</v>
      </c>
      <c r="H32" s="35">
        <f t="shared" si="3"/>
        <v>108.33333333333334</v>
      </c>
      <c r="I32" s="35">
        <v>54</v>
      </c>
      <c r="J32" s="35">
        <f t="shared" si="3"/>
        <v>103.84615384615384</v>
      </c>
    </row>
    <row r="33" spans="1:10" s="16" customFormat="1" x14ac:dyDescent="0.2">
      <c r="A33" s="13" t="s">
        <v>26</v>
      </c>
      <c r="B33" s="35">
        <f>B7+B24</f>
        <v>19308.178000000004</v>
      </c>
      <c r="C33" s="35">
        <f>C7+C24</f>
        <v>19982</v>
      </c>
      <c r="D33" s="35">
        <f t="shared" si="2"/>
        <v>103.48982695311798</v>
      </c>
      <c r="E33" s="35">
        <f>E7+E24</f>
        <v>20685</v>
      </c>
      <c r="F33" s="34">
        <f t="shared" si="3"/>
        <v>103.51816634971475</v>
      </c>
      <c r="G33" s="35">
        <f>G7+G24</f>
        <v>21678</v>
      </c>
      <c r="H33" s="34">
        <f t="shared" si="3"/>
        <v>104.80058013052937</v>
      </c>
      <c r="I33" s="35">
        <f>I7+I24</f>
        <v>23029</v>
      </c>
      <c r="J33" s="34">
        <f t="shared" si="3"/>
        <v>106.23212473475412</v>
      </c>
    </row>
    <row r="34" spans="1:10" s="16" customFormat="1" x14ac:dyDescent="0.2">
      <c r="A34" s="13"/>
      <c r="B34" s="35"/>
      <c r="C34" s="35"/>
      <c r="D34" s="35"/>
      <c r="E34" s="35"/>
      <c r="F34" s="34"/>
      <c r="G34" s="35"/>
      <c r="H34" s="34"/>
      <c r="I34" s="35"/>
      <c r="J34" s="34"/>
    </row>
    <row r="35" spans="1:10" s="16" customFormat="1" ht="31.5" x14ac:dyDescent="0.2">
      <c r="A35" s="13" t="s">
        <v>25</v>
      </c>
      <c r="B35" s="34"/>
      <c r="C35" s="34"/>
      <c r="D35" s="34"/>
      <c r="E35" s="34"/>
      <c r="F35" s="34"/>
      <c r="G35" s="34"/>
      <c r="H35" s="34"/>
      <c r="I35" s="34"/>
      <c r="J35" s="34"/>
    </row>
    <row r="36" spans="1:10" s="16" customFormat="1" ht="31.5" x14ac:dyDescent="0.2">
      <c r="A36" s="13" t="s">
        <v>24</v>
      </c>
      <c r="B36" s="34">
        <v>-5.0999999999999996</v>
      </c>
      <c r="C36" s="34"/>
      <c r="D36" s="34"/>
      <c r="E36" s="34"/>
      <c r="F36" s="34"/>
      <c r="G36" s="34"/>
      <c r="H36" s="34"/>
      <c r="I36" s="34"/>
      <c r="J36" s="34"/>
    </row>
    <row r="37" spans="1:10" s="16" customFormat="1" x14ac:dyDescent="0.2">
      <c r="A37" s="17"/>
      <c r="B37" s="37"/>
      <c r="C37" s="37"/>
      <c r="D37" s="35"/>
      <c r="E37" s="37"/>
      <c r="F37" s="34"/>
      <c r="G37" s="38"/>
      <c r="H37" s="34"/>
      <c r="I37" s="38"/>
      <c r="J37" s="34"/>
    </row>
    <row r="38" spans="1:10" s="16" customFormat="1" x14ac:dyDescent="0.2">
      <c r="A38" s="15" t="s">
        <v>23</v>
      </c>
      <c r="B38" s="39">
        <f>B39+B36</f>
        <v>119392.87400000001</v>
      </c>
      <c r="C38" s="39">
        <f>C39</f>
        <v>111678.8</v>
      </c>
      <c r="D38" s="34">
        <f t="shared" ref="D38:D80" si="4">C38/B38%</f>
        <v>93.538915898783031</v>
      </c>
      <c r="E38" s="39">
        <f>E39</f>
        <v>126866.90000000002</v>
      </c>
      <c r="F38" s="35">
        <f t="shared" si="3"/>
        <v>113.59980587183962</v>
      </c>
      <c r="G38" s="39">
        <f>G39</f>
        <v>120512.6</v>
      </c>
      <c r="H38" s="35">
        <f t="shared" si="3"/>
        <v>94.991364965960372</v>
      </c>
      <c r="I38" s="39">
        <f>I39</f>
        <v>119898.5</v>
      </c>
      <c r="J38" s="35">
        <f t="shared" si="3"/>
        <v>99.490426727163808</v>
      </c>
    </row>
    <row r="39" spans="1:10" s="16" customFormat="1" ht="31.5" x14ac:dyDescent="0.2">
      <c r="A39" s="17" t="s">
        <v>22</v>
      </c>
      <c r="B39" s="39">
        <f>B41+B44</f>
        <v>119397.97400000002</v>
      </c>
      <c r="C39" s="39">
        <f>C41+C44</f>
        <v>111678.8</v>
      </c>
      <c r="D39" s="34">
        <f t="shared" si="4"/>
        <v>93.534920450157713</v>
      </c>
      <c r="E39" s="39">
        <f>E41+E44</f>
        <v>126866.90000000002</v>
      </c>
      <c r="F39" s="35">
        <f t="shared" si="3"/>
        <v>113.59980587183962</v>
      </c>
      <c r="G39" s="39">
        <f>G41+G44</f>
        <v>120512.6</v>
      </c>
      <c r="H39" s="35">
        <f t="shared" si="3"/>
        <v>94.991364965960372</v>
      </c>
      <c r="I39" s="39">
        <f>I41+I44</f>
        <v>119898.5</v>
      </c>
      <c r="J39" s="35">
        <f t="shared" si="3"/>
        <v>99.490426727163808</v>
      </c>
    </row>
    <row r="40" spans="1:10" s="16" customFormat="1" x14ac:dyDescent="0.2">
      <c r="A40" s="17" t="s">
        <v>21</v>
      </c>
      <c r="B40" s="37"/>
      <c r="C40" s="37"/>
      <c r="D40" s="34"/>
      <c r="E40" s="37"/>
      <c r="F40" s="34"/>
      <c r="G40" s="37"/>
      <c r="H40" s="34"/>
      <c r="I40" s="37"/>
      <c r="J40" s="34"/>
    </row>
    <row r="41" spans="1:10" s="20" customFormat="1" x14ac:dyDescent="0.2">
      <c r="A41" s="19" t="s">
        <v>20</v>
      </c>
      <c r="B41" s="40">
        <f>SUM(B42:B43)</f>
        <v>32189</v>
      </c>
      <c r="C41" s="40">
        <f>SUM(C42:C43)</f>
        <v>29370.799999999999</v>
      </c>
      <c r="D41" s="35">
        <f t="shared" si="4"/>
        <v>91.244835192146382</v>
      </c>
      <c r="E41" s="40">
        <f>SUM(E42:E43)</f>
        <v>30316.6</v>
      </c>
      <c r="F41" s="35">
        <f t="shared" si="3"/>
        <v>103.2202051016656</v>
      </c>
      <c r="G41" s="40">
        <f>SUM(G42:G43)</f>
        <v>27960</v>
      </c>
      <c r="H41" s="35">
        <f t="shared" si="3"/>
        <v>92.226700883344435</v>
      </c>
      <c r="I41" s="40">
        <f>SUM(I42:I43)</f>
        <v>27804.2</v>
      </c>
      <c r="J41" s="35">
        <f t="shared" si="3"/>
        <v>99.442775393419168</v>
      </c>
    </row>
    <row r="42" spans="1:10" s="16" customFormat="1" x14ac:dyDescent="0.2">
      <c r="A42" s="17" t="s">
        <v>19</v>
      </c>
      <c r="B42" s="37">
        <v>20135.900000000001</v>
      </c>
      <c r="C42" s="37">
        <v>22060.3</v>
      </c>
      <c r="D42" s="34">
        <f t="shared" si="4"/>
        <v>109.55705977880302</v>
      </c>
      <c r="E42" s="37">
        <v>25722.2</v>
      </c>
      <c r="F42" s="34">
        <f t="shared" si="3"/>
        <v>116.59950227331451</v>
      </c>
      <c r="G42" s="37">
        <v>22781.8</v>
      </c>
      <c r="H42" s="34">
        <f t="shared" si="3"/>
        <v>88.568629432941194</v>
      </c>
      <c r="I42" s="37">
        <v>22654.9</v>
      </c>
      <c r="J42" s="34">
        <f t="shared" si="3"/>
        <v>99.44297641099476</v>
      </c>
    </row>
    <row r="43" spans="1:10" s="16" customFormat="1" x14ac:dyDescent="0.2">
      <c r="A43" s="17" t="s">
        <v>18</v>
      </c>
      <c r="B43" s="37">
        <v>12053.1</v>
      </c>
      <c r="C43" s="37">
        <v>7310.5</v>
      </c>
      <c r="D43" s="34">
        <f t="shared" si="4"/>
        <v>60.652446258638854</v>
      </c>
      <c r="E43" s="37">
        <v>4594.3999999999996</v>
      </c>
      <c r="F43" s="34">
        <f t="shared" si="3"/>
        <v>62.846590520484227</v>
      </c>
      <c r="G43" s="41">
        <v>5178.2</v>
      </c>
      <c r="H43" s="34">
        <f t="shared" si="3"/>
        <v>112.70677346334669</v>
      </c>
      <c r="I43" s="41">
        <v>5149.3</v>
      </c>
      <c r="J43" s="34">
        <f t="shared" si="3"/>
        <v>99.441891004596201</v>
      </c>
    </row>
    <row r="44" spans="1:10" s="20" customFormat="1" ht="31.5" x14ac:dyDescent="0.2">
      <c r="A44" s="17" t="s">
        <v>61</v>
      </c>
      <c r="B44" s="39">
        <f>B50+B51+B52</f>
        <v>87208.974000000017</v>
      </c>
      <c r="C44" s="39">
        <f>C50+C51+C52+C46+C47+C48</f>
        <v>82308</v>
      </c>
      <c r="D44" s="39">
        <f t="shared" si="4"/>
        <v>94.380195322559331</v>
      </c>
      <c r="E44" s="39">
        <f>E50+E51+E52+E46+E47+E48+E45+E49</f>
        <v>96550.300000000017</v>
      </c>
      <c r="F44" s="39">
        <f t="shared" si="3"/>
        <v>117.30366428536718</v>
      </c>
      <c r="G44" s="39">
        <f>G50+G51+G52+G46+G47+G48+G45+G49</f>
        <v>92552.6</v>
      </c>
      <c r="H44" s="39">
        <f t="shared" si="3"/>
        <v>95.859463927092918</v>
      </c>
      <c r="I44" s="39">
        <f>I50+I51+I52+I46+I47+I48+I45+I49</f>
        <v>92094.3</v>
      </c>
      <c r="J44" s="39">
        <f t="shared" si="3"/>
        <v>99.504822122771259</v>
      </c>
    </row>
    <row r="45" spans="1:10" s="20" customFormat="1" ht="31.5" x14ac:dyDescent="0.2">
      <c r="A45" s="17" t="s">
        <v>83</v>
      </c>
      <c r="B45" s="37"/>
      <c r="C45" s="37"/>
      <c r="D45" s="37"/>
      <c r="E45" s="37">
        <v>2297.6</v>
      </c>
      <c r="F45" s="37"/>
      <c r="G45" s="37">
        <v>2191.3000000000002</v>
      </c>
      <c r="H45" s="37">
        <f t="shared" si="3"/>
        <v>95.373433147632326</v>
      </c>
      <c r="I45" s="37">
        <v>2179.1999999999998</v>
      </c>
      <c r="J45" s="37">
        <f t="shared" si="3"/>
        <v>99.447816364714996</v>
      </c>
    </row>
    <row r="46" spans="1:10" s="20" customFormat="1" ht="47.25" x14ac:dyDescent="0.2">
      <c r="A46" s="17" t="s">
        <v>79</v>
      </c>
      <c r="B46" s="37">
        <v>0</v>
      </c>
      <c r="C46" s="37">
        <v>2547.5</v>
      </c>
      <c r="D46" s="37"/>
      <c r="E46" s="37"/>
      <c r="F46" s="37">
        <f t="shared" si="3"/>
        <v>0</v>
      </c>
      <c r="G46" s="37"/>
      <c r="H46" s="37"/>
      <c r="I46" s="37"/>
      <c r="J46" s="37"/>
    </row>
    <row r="47" spans="1:10" s="20" customFormat="1" ht="31.5" x14ac:dyDescent="0.2">
      <c r="A47" s="17" t="s">
        <v>80</v>
      </c>
      <c r="B47" s="37">
        <v>0</v>
      </c>
      <c r="C47" s="37">
        <v>8537.7000000000007</v>
      </c>
      <c r="D47" s="37"/>
      <c r="E47" s="37">
        <v>2287</v>
      </c>
      <c r="F47" s="37">
        <f t="shared" si="3"/>
        <v>26.787073802077838</v>
      </c>
      <c r="G47" s="37">
        <v>2181.1999999999998</v>
      </c>
      <c r="H47" s="37">
        <f t="shared" si="3"/>
        <v>95.373852208132917</v>
      </c>
      <c r="I47" s="37">
        <v>2169.1</v>
      </c>
      <c r="J47" s="37">
        <f t="shared" si="3"/>
        <v>99.445259490188889</v>
      </c>
    </row>
    <row r="48" spans="1:10" s="20" customFormat="1" ht="47.25" x14ac:dyDescent="0.2">
      <c r="A48" s="17" t="s">
        <v>81</v>
      </c>
      <c r="B48" s="37">
        <v>0</v>
      </c>
      <c r="C48" s="37">
        <v>214.8</v>
      </c>
      <c r="D48" s="37"/>
      <c r="E48" s="37"/>
      <c r="F48" s="37">
        <f t="shared" si="3"/>
        <v>0</v>
      </c>
      <c r="G48" s="37"/>
      <c r="H48" s="37"/>
      <c r="I48" s="37"/>
      <c r="J48" s="37"/>
    </row>
    <row r="49" spans="1:213" s="20" customFormat="1" ht="31.5" x14ac:dyDescent="0.2">
      <c r="A49" s="17" t="s">
        <v>84</v>
      </c>
      <c r="B49" s="37">
        <v>0</v>
      </c>
      <c r="C49" s="37">
        <v>0</v>
      </c>
      <c r="D49" s="37"/>
      <c r="E49" s="37">
        <v>3371.3</v>
      </c>
      <c r="F49" s="37"/>
      <c r="G49" s="37">
        <v>3215.4</v>
      </c>
      <c r="H49" s="37">
        <f t="shared" si="3"/>
        <v>95.375671106101507</v>
      </c>
      <c r="I49" s="37">
        <v>3197.5</v>
      </c>
      <c r="J49" s="37">
        <f t="shared" si="3"/>
        <v>99.443304099023436</v>
      </c>
    </row>
    <row r="50" spans="1:213" s="20" customFormat="1" x14ac:dyDescent="0.2">
      <c r="A50" s="17" t="s">
        <v>62</v>
      </c>
      <c r="B50" s="37">
        <v>3.56</v>
      </c>
      <c r="C50" s="37">
        <v>1.9</v>
      </c>
      <c r="D50" s="37">
        <f t="shared" si="4"/>
        <v>53.370786516853933</v>
      </c>
      <c r="E50" s="37">
        <v>2</v>
      </c>
      <c r="F50" s="37">
        <f t="shared" si="3"/>
        <v>105.26315789473685</v>
      </c>
      <c r="G50" s="37">
        <v>1.8</v>
      </c>
      <c r="H50" s="37">
        <f t="shared" si="3"/>
        <v>90</v>
      </c>
      <c r="I50" s="37">
        <v>1.8</v>
      </c>
      <c r="J50" s="37">
        <f t="shared" si="3"/>
        <v>99.999999999999986</v>
      </c>
    </row>
    <row r="51" spans="1:213" s="20" customFormat="1" x14ac:dyDescent="0.2">
      <c r="A51" s="17" t="s">
        <v>63</v>
      </c>
      <c r="B51" s="37">
        <v>20711.2</v>
      </c>
      <c r="C51" s="37">
        <v>5224.7</v>
      </c>
      <c r="D51" s="37">
        <f t="shared" si="4"/>
        <v>25.226447525976283</v>
      </c>
      <c r="E51" s="37">
        <v>5434.8</v>
      </c>
      <c r="F51" s="37">
        <f t="shared" si="3"/>
        <v>104.02128351867093</v>
      </c>
      <c r="G51" s="37">
        <v>5183.3999999999996</v>
      </c>
      <c r="H51" s="37">
        <f t="shared" si="3"/>
        <v>95.374254802384627</v>
      </c>
      <c r="I51" s="37">
        <v>5154.6000000000004</v>
      </c>
      <c r="J51" s="37">
        <f t="shared" si="3"/>
        <v>99.444380136589899</v>
      </c>
    </row>
    <row r="52" spans="1:213" s="20" customFormat="1" ht="31.5" x14ac:dyDescent="0.2">
      <c r="A52" s="17" t="s">
        <v>64</v>
      </c>
      <c r="B52" s="39">
        <f>B53+B54+B55+B57+B56+B58+B59</f>
        <v>66494.214000000007</v>
      </c>
      <c r="C52" s="39">
        <f>C53+C54+C55+C57+C56+C58+C59</f>
        <v>65781.399999999994</v>
      </c>
      <c r="D52" s="39">
        <f t="shared" si="4"/>
        <v>98.928005976580138</v>
      </c>
      <c r="E52" s="39">
        <f>E53+E54+E55+E57+E56+E58+E59</f>
        <v>83157.600000000006</v>
      </c>
      <c r="F52" s="39">
        <f t="shared" si="3"/>
        <v>126.41506565685742</v>
      </c>
      <c r="G52" s="39">
        <f>G53+G54+G55+G57+G56+G58+G59</f>
        <v>79779.500000000015</v>
      </c>
      <c r="H52" s="39">
        <f t="shared" si="3"/>
        <v>95.937713450123638</v>
      </c>
      <c r="I52" s="39">
        <f>I53+I54+I55+I57+I56+I58+I59</f>
        <v>79392.100000000006</v>
      </c>
      <c r="J52" s="37">
        <f t="shared" si="3"/>
        <v>99.514411596964123</v>
      </c>
    </row>
    <row r="53" spans="1:213" s="20" customFormat="1" ht="47.25" x14ac:dyDescent="0.2">
      <c r="A53" s="17" t="s">
        <v>65</v>
      </c>
      <c r="B53" s="37">
        <v>2890.5</v>
      </c>
      <c r="C53" s="37">
        <v>2900</v>
      </c>
      <c r="D53" s="37">
        <f t="shared" si="4"/>
        <v>100.32866286109669</v>
      </c>
      <c r="E53" s="37">
        <v>3070</v>
      </c>
      <c r="F53" s="37">
        <f t="shared" si="3"/>
        <v>105.86206896551724</v>
      </c>
      <c r="G53" s="37">
        <v>2928</v>
      </c>
      <c r="H53" s="37">
        <f t="shared" si="3"/>
        <v>95.374592833876221</v>
      </c>
      <c r="I53" s="37">
        <v>2911.7</v>
      </c>
      <c r="J53" s="37">
        <f t="shared" si="3"/>
        <v>99.44330601092895</v>
      </c>
    </row>
    <row r="54" spans="1:213" s="20" customFormat="1" ht="31.5" x14ac:dyDescent="0.2">
      <c r="A54" s="17" t="s">
        <v>66</v>
      </c>
      <c r="B54" s="37">
        <v>52263.144</v>
      </c>
      <c r="C54" s="37">
        <v>50662.400000000001</v>
      </c>
      <c r="D54" s="37">
        <f t="shared" si="4"/>
        <v>96.937145610681213</v>
      </c>
      <c r="E54" s="37">
        <v>59444.7</v>
      </c>
      <c r="F54" s="37">
        <f t="shared" si="3"/>
        <v>117.33494662708438</v>
      </c>
      <c r="G54" s="51">
        <v>56695.3</v>
      </c>
      <c r="H54" s="37">
        <f t="shared" si="3"/>
        <v>95.374861005270446</v>
      </c>
      <c r="I54" s="37">
        <v>56379.6</v>
      </c>
      <c r="J54" s="37">
        <f t="shared" si="3"/>
        <v>99.443163719038438</v>
      </c>
    </row>
    <row r="55" spans="1:213" s="20" customFormat="1" ht="31.5" x14ac:dyDescent="0.2">
      <c r="A55" s="17" t="s">
        <v>67</v>
      </c>
      <c r="B55" s="37">
        <v>205.6</v>
      </c>
      <c r="C55" s="37">
        <v>176.2</v>
      </c>
      <c r="D55" s="37">
        <f t="shared" si="4"/>
        <v>85.700389105058363</v>
      </c>
      <c r="E55" s="37">
        <v>189.1</v>
      </c>
      <c r="F55" s="37">
        <f t="shared" si="3"/>
        <v>107.32122587968219</v>
      </c>
      <c r="G55" s="37">
        <v>175.3</v>
      </c>
      <c r="H55" s="37">
        <f t="shared" si="3"/>
        <v>92.70227392913803</v>
      </c>
      <c r="I55" s="37">
        <v>174.3</v>
      </c>
      <c r="J55" s="37">
        <f t="shared" si="3"/>
        <v>99.429549343981748</v>
      </c>
    </row>
    <row r="56" spans="1:213" s="20" customFormat="1" ht="63" x14ac:dyDescent="0.2">
      <c r="A56" s="17" t="s">
        <v>68</v>
      </c>
      <c r="B56" s="37">
        <v>45</v>
      </c>
      <c r="C56" s="37">
        <v>5.4</v>
      </c>
      <c r="D56" s="37">
        <f t="shared" si="4"/>
        <v>12</v>
      </c>
      <c r="E56" s="37">
        <v>7.4</v>
      </c>
      <c r="F56" s="37">
        <f t="shared" si="3"/>
        <v>137.03703703703704</v>
      </c>
      <c r="G56" s="37">
        <v>7.1</v>
      </c>
      <c r="H56" s="37">
        <f t="shared" si="3"/>
        <v>95.945945945945923</v>
      </c>
      <c r="I56" s="37">
        <v>7</v>
      </c>
      <c r="J56" s="37">
        <f t="shared" si="3"/>
        <v>98.591549295774655</v>
      </c>
    </row>
    <row r="57" spans="1:213" s="20" customFormat="1" ht="31.5" x14ac:dyDescent="0.2">
      <c r="A57" s="17" t="s">
        <v>69</v>
      </c>
      <c r="B57" s="37">
        <v>2600</v>
      </c>
      <c r="C57" s="37">
        <v>2335</v>
      </c>
      <c r="D57" s="37">
        <f t="shared" si="4"/>
        <v>89.807692307692307</v>
      </c>
      <c r="E57" s="37">
        <v>2404</v>
      </c>
      <c r="F57" s="37">
        <f t="shared" si="3"/>
        <v>102.95503211991434</v>
      </c>
      <c r="G57" s="37">
        <v>2292.8000000000002</v>
      </c>
      <c r="H57" s="37">
        <f t="shared" si="3"/>
        <v>95.374376039933452</v>
      </c>
      <c r="I57" s="37">
        <v>2280</v>
      </c>
      <c r="J57" s="37">
        <f t="shared" si="3"/>
        <v>99.441730635031405</v>
      </c>
    </row>
    <row r="58" spans="1:213" s="16" customFormat="1" ht="94.5" x14ac:dyDescent="0.2">
      <c r="A58" s="33" t="s">
        <v>70</v>
      </c>
      <c r="B58" s="37">
        <v>7563.2</v>
      </c>
      <c r="C58" s="37">
        <v>7465.9</v>
      </c>
      <c r="D58" s="37">
        <f t="shared" si="4"/>
        <v>98.713507510048643</v>
      </c>
      <c r="E58" s="37">
        <v>7813.6</v>
      </c>
      <c r="F58" s="37">
        <f t="shared" si="3"/>
        <v>104.65717462060839</v>
      </c>
      <c r="G58" s="37">
        <v>7452.2</v>
      </c>
      <c r="H58" s="37">
        <f t="shared" si="3"/>
        <v>95.374731237841701</v>
      </c>
      <c r="I58" s="37">
        <v>7410.7</v>
      </c>
      <c r="J58" s="37">
        <f t="shared" si="3"/>
        <v>99.443117468666983</v>
      </c>
    </row>
    <row r="59" spans="1:213" s="16" customFormat="1" ht="47.25" x14ac:dyDescent="0.2">
      <c r="A59" s="33" t="s">
        <v>71</v>
      </c>
      <c r="B59" s="37">
        <v>926.77</v>
      </c>
      <c r="C59" s="37">
        <v>2236.5</v>
      </c>
      <c r="D59" s="37">
        <f t="shared" si="4"/>
        <v>241.32201085490468</v>
      </c>
      <c r="E59" s="37">
        <v>10228.799999999999</v>
      </c>
      <c r="F59" s="37">
        <f t="shared" si="3"/>
        <v>457.35747820254863</v>
      </c>
      <c r="G59" s="37">
        <v>10228.799999999999</v>
      </c>
      <c r="H59" s="37">
        <f t="shared" si="3"/>
        <v>100</v>
      </c>
      <c r="I59" s="37">
        <v>10228.799999999999</v>
      </c>
      <c r="J59" s="37">
        <f t="shared" si="3"/>
        <v>100</v>
      </c>
    </row>
    <row r="60" spans="1:213" s="16" customFormat="1" x14ac:dyDescent="0.2">
      <c r="A60" s="17" t="s">
        <v>17</v>
      </c>
      <c r="B60" s="37"/>
      <c r="C60" s="37"/>
      <c r="D60" s="34"/>
      <c r="E60" s="37"/>
      <c r="F60" s="34"/>
      <c r="G60" s="37"/>
      <c r="H60" s="34"/>
      <c r="I60" s="37"/>
      <c r="J60" s="34"/>
      <c r="HE60" s="18">
        <v>153900.098</v>
      </c>
    </row>
    <row r="61" spans="1:213" s="16" customFormat="1" ht="31.5" x14ac:dyDescent="0.2">
      <c r="A61" s="17" t="s">
        <v>16</v>
      </c>
      <c r="B61" s="37"/>
      <c r="C61" s="37"/>
      <c r="D61" s="34"/>
      <c r="E61" s="37"/>
      <c r="F61" s="34"/>
      <c r="G61" s="37"/>
      <c r="H61" s="34"/>
      <c r="I61" s="37"/>
      <c r="J61" s="34"/>
    </row>
    <row r="62" spans="1:213" s="14" customFormat="1" x14ac:dyDescent="0.2">
      <c r="A62" s="15"/>
      <c r="B62" s="39"/>
      <c r="C62" s="39"/>
      <c r="D62" s="34"/>
      <c r="E62" s="39"/>
      <c r="F62" s="34"/>
      <c r="G62" s="39"/>
      <c r="H62" s="34"/>
      <c r="I62" s="39"/>
      <c r="J62" s="34"/>
    </row>
    <row r="63" spans="1:213" s="14" customFormat="1" x14ac:dyDescent="0.2">
      <c r="A63" s="15" t="s">
        <v>15</v>
      </c>
      <c r="B63" s="39">
        <f>B33+B38</f>
        <v>138701.05200000003</v>
      </c>
      <c r="C63" s="39">
        <f>C33+C38</f>
        <v>131660.79999999999</v>
      </c>
      <c r="D63" s="35">
        <f t="shared" si="4"/>
        <v>94.924153855732811</v>
      </c>
      <c r="E63" s="39">
        <f>E33+E38</f>
        <v>147551.90000000002</v>
      </c>
      <c r="F63" s="34">
        <f t="shared" si="3"/>
        <v>112.06972766381492</v>
      </c>
      <c r="G63" s="39">
        <f>G33+G38</f>
        <v>142190.6</v>
      </c>
      <c r="H63" s="34">
        <f t="shared" si="3"/>
        <v>96.366498838713696</v>
      </c>
      <c r="I63" s="39">
        <f>I33+I38</f>
        <v>142927.5</v>
      </c>
      <c r="J63" s="34">
        <f t="shared" si="3"/>
        <v>100.51824804171302</v>
      </c>
    </row>
    <row r="64" spans="1:213" s="12" customFormat="1" x14ac:dyDescent="0.2">
      <c r="A64" s="13"/>
      <c r="B64" s="35"/>
      <c r="C64" s="35"/>
      <c r="D64" s="34"/>
      <c r="E64" s="35"/>
      <c r="F64" s="34"/>
      <c r="G64" s="35"/>
      <c r="H64" s="34"/>
      <c r="I64" s="35"/>
      <c r="J64" s="34"/>
    </row>
    <row r="65" spans="1:11" s="6" customFormat="1" x14ac:dyDescent="0.2">
      <c r="A65" s="5" t="s">
        <v>14</v>
      </c>
      <c r="B65" s="35">
        <f>B63-B83</f>
        <v>219.15200000003097</v>
      </c>
      <c r="C65" s="35">
        <f>C63-C83</f>
        <v>-1233.8640000000014</v>
      </c>
      <c r="D65" s="35"/>
      <c r="E65" s="35">
        <f>E63-E83</f>
        <v>4.0000000037252903E-2</v>
      </c>
      <c r="F65" s="49"/>
      <c r="G65" s="35">
        <f>G63-G83</f>
        <v>0</v>
      </c>
      <c r="H65" s="34"/>
      <c r="I65" s="35">
        <f>I63-I83</f>
        <v>0</v>
      </c>
      <c r="J65" s="34"/>
    </row>
    <row r="66" spans="1:11" s="6" customFormat="1" x14ac:dyDescent="0.2">
      <c r="A66" s="9" t="s">
        <v>13</v>
      </c>
      <c r="B66" s="45">
        <f>B63/B33</f>
        <v>7.1835391200557606</v>
      </c>
      <c r="C66" s="45">
        <f>C63/C33</f>
        <v>6.5889700730657585</v>
      </c>
      <c r="D66" s="34"/>
      <c r="E66" s="45">
        <f>E63/E33</f>
        <v>7.1332801547014757</v>
      </c>
      <c r="F66" s="34"/>
      <c r="G66" s="45">
        <f>G63/G33</f>
        <v>6.5592121044376794</v>
      </c>
      <c r="H66" s="34"/>
      <c r="I66" s="45">
        <f>I63/I33</f>
        <v>6.2064136523513831</v>
      </c>
      <c r="J66" s="34"/>
    </row>
    <row r="67" spans="1:11" s="6" customFormat="1" x14ac:dyDescent="0.2">
      <c r="A67" s="11"/>
      <c r="B67" s="34"/>
      <c r="C67" s="34"/>
      <c r="D67" s="34"/>
      <c r="E67" s="34"/>
      <c r="F67" s="34"/>
      <c r="G67" s="34"/>
      <c r="H67" s="34"/>
      <c r="I67" s="34"/>
      <c r="J67" s="34"/>
    </row>
    <row r="68" spans="1:11" s="6" customFormat="1" x14ac:dyDescent="0.2">
      <c r="A68" s="10" t="s">
        <v>12</v>
      </c>
      <c r="B68" s="34"/>
      <c r="C68" s="34"/>
      <c r="D68" s="34"/>
      <c r="E68" s="34"/>
      <c r="F68" s="34"/>
      <c r="G68" s="34"/>
      <c r="H68" s="34"/>
      <c r="I68" s="34"/>
      <c r="J68" s="34"/>
    </row>
    <row r="69" spans="1:11" s="6" customFormat="1" x14ac:dyDescent="0.2">
      <c r="A69" s="5" t="s">
        <v>11</v>
      </c>
      <c r="B69" s="46">
        <v>24833.4</v>
      </c>
      <c r="C69" s="46">
        <f>20634.9+160.3+78.1</f>
        <v>20873.3</v>
      </c>
      <c r="D69" s="34">
        <f t="shared" si="4"/>
        <v>84.053331400452606</v>
      </c>
      <c r="E69" s="34">
        <f>18795.3+814.9+199.9</f>
        <v>19810.100000000002</v>
      </c>
      <c r="F69" s="34">
        <f t="shared" si="3"/>
        <v>94.906411540101473</v>
      </c>
      <c r="G69" s="34">
        <f>19103.8+858.7</f>
        <v>19962.5</v>
      </c>
      <c r="H69" s="34">
        <f t="shared" si="3"/>
        <v>100.76930454667063</v>
      </c>
      <c r="I69" s="34">
        <f>19441.4+910.6</f>
        <v>20352</v>
      </c>
      <c r="J69" s="34">
        <f t="shared" si="3"/>
        <v>101.95115842204133</v>
      </c>
      <c r="K69" s="47"/>
    </row>
    <row r="70" spans="1:11" s="6" customFormat="1" x14ac:dyDescent="0.2">
      <c r="A70" s="5" t="s">
        <v>10</v>
      </c>
      <c r="B70" s="46">
        <v>205.6</v>
      </c>
      <c r="C70" s="46">
        <v>176.2</v>
      </c>
      <c r="D70" s="34">
        <f t="shared" si="4"/>
        <v>85.700389105058363</v>
      </c>
      <c r="E70" s="46">
        <v>189.1</v>
      </c>
      <c r="F70" s="34">
        <f t="shared" si="3"/>
        <v>107.32122587968219</v>
      </c>
      <c r="G70" s="46">
        <v>175.3</v>
      </c>
      <c r="H70" s="34">
        <f t="shared" si="3"/>
        <v>92.70227392913803</v>
      </c>
      <c r="I70" s="46">
        <v>174.3</v>
      </c>
      <c r="J70" s="34">
        <f t="shared" si="3"/>
        <v>99.429549343981748</v>
      </c>
      <c r="K70" s="47"/>
    </row>
    <row r="71" spans="1:11" s="6" customFormat="1" ht="31.5" x14ac:dyDescent="0.2">
      <c r="A71" s="9" t="s">
        <v>9</v>
      </c>
      <c r="B71" s="46">
        <v>1541.5</v>
      </c>
      <c r="C71" s="46">
        <v>1592.4</v>
      </c>
      <c r="D71" s="34">
        <f t="shared" si="4"/>
        <v>103.30197859228026</v>
      </c>
      <c r="E71" s="34">
        <v>1930.5</v>
      </c>
      <c r="F71" s="34">
        <f t="shared" si="3"/>
        <v>121.23210248681235</v>
      </c>
      <c r="G71" s="34">
        <v>1815.7</v>
      </c>
      <c r="H71" s="34">
        <f t="shared" si="3"/>
        <v>94.053354053354056</v>
      </c>
      <c r="I71" s="34">
        <v>2221.56</v>
      </c>
      <c r="J71" s="34">
        <f t="shared" si="3"/>
        <v>122.35281158781737</v>
      </c>
      <c r="K71" s="47"/>
    </row>
    <row r="72" spans="1:11" s="6" customFormat="1" x14ac:dyDescent="0.2">
      <c r="A72" s="5" t="s">
        <v>8</v>
      </c>
      <c r="B72" s="34">
        <v>3363.6</v>
      </c>
      <c r="C72" s="46">
        <f>5739.2+995.5</f>
        <v>6734.7</v>
      </c>
      <c r="D72" s="34">
        <f>C72/B72%</f>
        <v>200.22297538351768</v>
      </c>
      <c r="E72" s="34">
        <f>12062.04+50</f>
        <v>12112.04</v>
      </c>
      <c r="F72" s="34">
        <f t="shared" si="3"/>
        <v>179.84527892853433</v>
      </c>
      <c r="G72" s="34">
        <v>11959.14</v>
      </c>
      <c r="H72" s="34">
        <v>124</v>
      </c>
      <c r="I72" s="34">
        <v>12103.78</v>
      </c>
      <c r="J72" s="34">
        <f t="shared" si="3"/>
        <v>101.20945151574445</v>
      </c>
      <c r="K72" s="47"/>
    </row>
    <row r="73" spans="1:11" s="6" customFormat="1" x14ac:dyDescent="0.2">
      <c r="A73" s="5" t="s">
        <v>7</v>
      </c>
      <c r="B73" s="34">
        <v>16342</v>
      </c>
      <c r="C73" s="46">
        <v>107.5</v>
      </c>
      <c r="D73" s="34">
        <f t="shared" si="4"/>
        <v>0.65781422102557829</v>
      </c>
      <c r="E73" s="34">
        <v>2683</v>
      </c>
      <c r="F73" s="34">
        <f>E73/C73%</f>
        <v>2495.8139534883721</v>
      </c>
      <c r="G73" s="34">
        <v>2576.7600000000002</v>
      </c>
      <c r="H73" s="34">
        <f t="shared" si="3"/>
        <v>96.040253447633262</v>
      </c>
      <c r="I73" s="34">
        <v>2564.66</v>
      </c>
      <c r="J73" s="34">
        <f t="shared" si="3"/>
        <v>99.530418044365774</v>
      </c>
      <c r="K73" s="47"/>
    </row>
    <row r="74" spans="1:11" s="6" customFormat="1" x14ac:dyDescent="0.2">
      <c r="A74" s="5" t="s">
        <v>6</v>
      </c>
      <c r="B74" s="34">
        <v>55</v>
      </c>
      <c r="C74" s="46">
        <v>202</v>
      </c>
      <c r="D74" s="34">
        <f t="shared" si="4"/>
        <v>367.27272727272725</v>
      </c>
      <c r="E74" s="46">
        <v>400</v>
      </c>
      <c r="F74" s="34">
        <f t="shared" si="3"/>
        <v>198.01980198019803</v>
      </c>
      <c r="G74" s="46">
        <v>100</v>
      </c>
      <c r="H74" s="34">
        <f t="shared" si="3"/>
        <v>25</v>
      </c>
      <c r="I74" s="46">
        <v>380</v>
      </c>
      <c r="J74" s="34">
        <f t="shared" si="3"/>
        <v>380</v>
      </c>
      <c r="K74" s="47"/>
    </row>
    <row r="75" spans="1:11" s="6" customFormat="1" x14ac:dyDescent="0.2">
      <c r="A75" s="5" t="s">
        <v>5</v>
      </c>
      <c r="B75" s="34">
        <v>64571.5</v>
      </c>
      <c r="C75" s="46">
        <v>65571.3</v>
      </c>
      <c r="D75" s="34">
        <f t="shared" si="4"/>
        <v>101.54836111906955</v>
      </c>
      <c r="E75" s="34">
        <f>68157.42+450</f>
        <v>68607.42</v>
      </c>
      <c r="F75" s="34">
        <f t="shared" si="3"/>
        <v>104.63025744494922</v>
      </c>
      <c r="G75" s="34">
        <v>65412</v>
      </c>
      <c r="H75" s="34">
        <f t="shared" si="3"/>
        <v>95.342457127815038</v>
      </c>
      <c r="I75" s="34">
        <v>65089.100000000006</v>
      </c>
      <c r="J75" s="34">
        <f t="shared" si="3"/>
        <v>99.506359689353644</v>
      </c>
      <c r="K75" s="47"/>
    </row>
    <row r="76" spans="1:11" s="6" customFormat="1" x14ac:dyDescent="0.2">
      <c r="A76" s="5" t="s">
        <v>73</v>
      </c>
      <c r="B76" s="34">
        <v>8991.7999999999993</v>
      </c>
      <c r="C76" s="46">
        <v>8191.7</v>
      </c>
      <c r="D76" s="34">
        <f t="shared" si="4"/>
        <v>91.101892835694755</v>
      </c>
      <c r="E76" s="34">
        <v>9856.2000000000007</v>
      </c>
      <c r="F76" s="34">
        <f t="shared" si="3"/>
        <v>120.31934763235959</v>
      </c>
      <c r="G76" s="34">
        <v>9460.4</v>
      </c>
      <c r="H76" s="34">
        <f t="shared" si="3"/>
        <v>95.98425356628313</v>
      </c>
      <c r="I76" s="34">
        <v>9421</v>
      </c>
      <c r="J76" s="34">
        <f t="shared" si="3"/>
        <v>99.583527123588851</v>
      </c>
      <c r="K76" s="47"/>
    </row>
    <row r="77" spans="1:11" s="6" customFormat="1" x14ac:dyDescent="0.2">
      <c r="A77" s="5" t="s">
        <v>4</v>
      </c>
      <c r="B77" s="34">
        <v>99.8</v>
      </c>
      <c r="C77" s="46">
        <v>99.864000000000004</v>
      </c>
      <c r="D77" s="34">
        <f t="shared" si="4"/>
        <v>100.06412825651303</v>
      </c>
      <c r="E77" s="46">
        <v>150</v>
      </c>
      <c r="F77" s="34">
        <f t="shared" si="3"/>
        <v>150.20427781783224</v>
      </c>
      <c r="G77" s="46">
        <v>150</v>
      </c>
      <c r="H77" s="34">
        <f t="shared" si="3"/>
        <v>100</v>
      </c>
      <c r="I77" s="46">
        <v>150</v>
      </c>
      <c r="J77" s="34">
        <f t="shared" si="3"/>
        <v>100</v>
      </c>
      <c r="K77" s="47"/>
    </row>
    <row r="78" spans="1:11" s="6" customFormat="1" x14ac:dyDescent="0.2">
      <c r="A78" s="5" t="s">
        <v>3</v>
      </c>
      <c r="B78" s="34">
        <v>18239.900000000001</v>
      </c>
      <c r="C78" s="46">
        <v>28860.9</v>
      </c>
      <c r="D78" s="34">
        <f t="shared" si="4"/>
        <v>158.22948590726924</v>
      </c>
      <c r="E78" s="46">
        <v>30943.5</v>
      </c>
      <c r="F78" s="34">
        <f t="shared" si="3"/>
        <v>107.21599118530605</v>
      </c>
      <c r="G78" s="46">
        <f>29535.7+473.1</f>
        <v>30008.799999999999</v>
      </c>
      <c r="H78" s="34">
        <f t="shared" si="3"/>
        <v>96.979333301016368</v>
      </c>
      <c r="I78" s="46">
        <f>29373.7+527.4</f>
        <v>29901.100000000002</v>
      </c>
      <c r="J78" s="34">
        <f t="shared" si="3"/>
        <v>99.64110527578579</v>
      </c>
      <c r="K78" s="47"/>
    </row>
    <row r="79" spans="1:11" s="6" customFormat="1" x14ac:dyDescent="0.2">
      <c r="A79" s="5" t="s">
        <v>2</v>
      </c>
      <c r="B79" s="34">
        <v>232.3</v>
      </c>
      <c r="C79" s="46">
        <v>468.4</v>
      </c>
      <c r="D79" s="34">
        <f t="shared" si="4"/>
        <v>201.63581575548858</v>
      </c>
      <c r="E79" s="46">
        <f>500+300</f>
        <v>800</v>
      </c>
      <c r="F79" s="34">
        <f t="shared" si="3"/>
        <v>170.79419299743807</v>
      </c>
      <c r="G79" s="46">
        <v>500</v>
      </c>
      <c r="H79" s="34">
        <f t="shared" si="3"/>
        <v>62.5</v>
      </c>
      <c r="I79" s="46">
        <v>500</v>
      </c>
      <c r="J79" s="34">
        <f t="shared" si="3"/>
        <v>100</v>
      </c>
      <c r="K79" s="47"/>
    </row>
    <row r="80" spans="1:11" s="6" customFormat="1" x14ac:dyDescent="0.2">
      <c r="A80" s="5" t="s">
        <v>1</v>
      </c>
      <c r="B80" s="34">
        <v>5.5</v>
      </c>
      <c r="C80" s="46">
        <v>16.399999999999999</v>
      </c>
      <c r="D80" s="34">
        <f t="shared" si="4"/>
        <v>298.18181818181813</v>
      </c>
      <c r="E80" s="46">
        <v>70</v>
      </c>
      <c r="F80" s="34">
        <f t="shared" si="3"/>
        <v>426.82926829268297</v>
      </c>
      <c r="G80" s="46">
        <v>70</v>
      </c>
      <c r="H80" s="34">
        <f t="shared" si="3"/>
        <v>100</v>
      </c>
      <c r="I80" s="46">
        <v>70</v>
      </c>
      <c r="J80" s="34">
        <f t="shared" si="3"/>
        <v>100</v>
      </c>
      <c r="K80" s="47"/>
    </row>
    <row r="81" spans="1:215" s="6" customFormat="1" ht="47.25" x14ac:dyDescent="0.2">
      <c r="A81" s="5" t="s">
        <v>74</v>
      </c>
      <c r="B81" s="43">
        <v>0</v>
      </c>
      <c r="C81" s="44">
        <v>0</v>
      </c>
      <c r="D81" s="34"/>
      <c r="E81" s="44"/>
      <c r="F81" s="34"/>
      <c r="G81" s="44"/>
      <c r="H81" s="34"/>
      <c r="I81" s="44"/>
      <c r="J81" s="34"/>
      <c r="K81" s="47"/>
    </row>
    <row r="82" spans="1:215" s="6" customFormat="1" x14ac:dyDescent="0.2">
      <c r="A82" s="5"/>
      <c r="B82" s="43"/>
      <c r="C82" s="43"/>
      <c r="D82" s="43"/>
      <c r="E82" s="43"/>
      <c r="F82" s="34"/>
      <c r="G82" s="44"/>
      <c r="H82" s="34"/>
      <c r="I82" s="44"/>
      <c r="J82" s="34"/>
    </row>
    <row r="83" spans="1:215" x14ac:dyDescent="0.25">
      <c r="A83" s="5" t="s">
        <v>0</v>
      </c>
      <c r="B83" s="42">
        <f>SUM(B69:B81)</f>
        <v>138481.9</v>
      </c>
      <c r="C83" s="42">
        <f>SUM(C69:C81)</f>
        <v>132894.66399999999</v>
      </c>
      <c r="D83" s="42">
        <v>124.84773935280262</v>
      </c>
      <c r="E83" s="42">
        <f>SUM(E69:E81)</f>
        <v>147551.85999999999</v>
      </c>
      <c r="F83" s="34">
        <f>E83/C83%</f>
        <v>111.02918323342162</v>
      </c>
      <c r="G83" s="42">
        <f>SUM(G69:G81)</f>
        <v>142190.59999999998</v>
      </c>
      <c r="H83" s="34">
        <f>G83/E83%</f>
        <v>96.366524962816456</v>
      </c>
      <c r="I83" s="42">
        <f>SUM(I69:I81)</f>
        <v>142927.5</v>
      </c>
      <c r="J83" s="34">
        <f>I83/G83%</f>
        <v>100.51824804171305</v>
      </c>
    </row>
    <row r="84" spans="1:215" s="2" customFormat="1" x14ac:dyDescent="0.25">
      <c r="A84" s="3"/>
      <c r="D84" s="8"/>
      <c r="E84" s="8"/>
      <c r="G84" s="8"/>
      <c r="I84" s="8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</row>
    <row r="85" spans="1:215" s="2" customFormat="1" x14ac:dyDescent="0.25">
      <c r="A85" s="3"/>
      <c r="D85" s="8"/>
      <c r="E85" s="8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</row>
    <row r="86" spans="1:215" s="2" customFormat="1" x14ac:dyDescent="0.25">
      <c r="A86" s="3"/>
      <c r="D86" s="8"/>
      <c r="E86" s="8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</row>
    <row r="87" spans="1:215" s="2" customFormat="1" x14ac:dyDescent="0.25">
      <c r="A87" s="3"/>
      <c r="D87" s="8"/>
      <c r="E87" s="8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</row>
    <row r="88" spans="1:215" s="2" customFormat="1" x14ac:dyDescent="0.25">
      <c r="A88" s="3"/>
      <c r="D88" s="8"/>
      <c r="E88" s="8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</row>
    <row r="89" spans="1:215" s="2" customFormat="1" x14ac:dyDescent="0.25">
      <c r="A89" s="3"/>
      <c r="D89" s="8"/>
      <c r="E89" s="8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</row>
    <row r="90" spans="1:215" s="2" customFormat="1" x14ac:dyDescent="0.25">
      <c r="A90" s="3"/>
      <c r="D90" s="8"/>
      <c r="E90" s="8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</row>
    <row r="91" spans="1:215" s="2" customFormat="1" x14ac:dyDescent="0.25">
      <c r="A91" s="3"/>
      <c r="D91" s="8"/>
      <c r="E91" s="8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</row>
    <row r="92" spans="1:215" s="2" customFormat="1" x14ac:dyDescent="0.25">
      <c r="A92" s="3"/>
      <c r="D92" s="8"/>
      <c r="E92" s="8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</row>
    <row r="93" spans="1:215" s="2" customFormat="1" x14ac:dyDescent="0.25">
      <c r="A93" s="3"/>
      <c r="D93" s="8"/>
      <c r="E93" s="8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</row>
    <row r="94" spans="1:215" s="2" customFormat="1" x14ac:dyDescent="0.25">
      <c r="A94" s="3"/>
      <c r="D94" s="8"/>
      <c r="E94" s="8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</row>
    <row r="95" spans="1:215" s="2" customFormat="1" x14ac:dyDescent="0.25">
      <c r="A95" s="3"/>
      <c r="D95" s="8"/>
      <c r="E95" s="8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</row>
    <row r="96" spans="1:215" s="2" customFormat="1" x14ac:dyDescent="0.25">
      <c r="A96" s="3"/>
      <c r="D96" s="8"/>
      <c r="E96" s="8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</row>
    <row r="97" spans="1:215" s="2" customFormat="1" x14ac:dyDescent="0.25">
      <c r="A97" s="3"/>
      <c r="D97" s="7"/>
      <c r="E97" s="7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</row>
    <row r="98" spans="1:215" s="2" customFormat="1" x14ac:dyDescent="0.25">
      <c r="A98" s="3"/>
      <c r="D98" s="7"/>
      <c r="E98" s="7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</row>
    <row r="99" spans="1:215" s="2" customFormat="1" x14ac:dyDescent="0.25">
      <c r="A99" s="3"/>
      <c r="D99" s="7"/>
      <c r="E99" s="7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</row>
    <row r="100" spans="1:215" s="2" customFormat="1" x14ac:dyDescent="0.25">
      <c r="A100" s="3"/>
      <c r="D100" s="4"/>
      <c r="E100" s="4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</row>
    <row r="101" spans="1:215" s="2" customFormat="1" x14ac:dyDescent="0.25">
      <c r="A101" s="3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</row>
    <row r="102" spans="1:215" s="2" customFormat="1" x14ac:dyDescent="0.25">
      <c r="A102" s="3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</row>
    <row r="103" spans="1:215" s="2" customFormat="1" x14ac:dyDescent="0.25">
      <c r="A103" s="3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</row>
    <row r="104" spans="1:215" s="2" customFormat="1" x14ac:dyDescent="0.25">
      <c r="A104" s="3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</row>
    <row r="105" spans="1:215" s="2" customFormat="1" x14ac:dyDescent="0.25">
      <c r="A105" s="3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</row>
    <row r="106" spans="1:215" s="2" customFormat="1" x14ac:dyDescent="0.25">
      <c r="A106" s="3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</row>
    <row r="107" spans="1:215" s="2" customFormat="1" x14ac:dyDescent="0.25">
      <c r="A107" s="3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</row>
    <row r="108" spans="1:215" s="2" customFormat="1" x14ac:dyDescent="0.25">
      <c r="A108" s="3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</row>
    <row r="109" spans="1:215" s="2" customFormat="1" x14ac:dyDescent="0.25">
      <c r="A109" s="3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</row>
    <row r="110" spans="1:215" s="2" customFormat="1" x14ac:dyDescent="0.25">
      <c r="A110" s="3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</row>
    <row r="111" spans="1:215" s="2" customFormat="1" x14ac:dyDescent="0.25">
      <c r="A111" s="3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</row>
    <row r="112" spans="1:215" s="2" customFormat="1" x14ac:dyDescent="0.25">
      <c r="A112" s="3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</row>
    <row r="113" spans="1:215" s="2" customFormat="1" x14ac:dyDescent="0.25">
      <c r="A113" s="3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</row>
    <row r="114" spans="1:215" s="2" customFormat="1" x14ac:dyDescent="0.25">
      <c r="A114" s="3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</row>
    <row r="115" spans="1:215" s="2" customFormat="1" x14ac:dyDescent="0.25">
      <c r="A115" s="3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</row>
    <row r="116" spans="1:215" s="2" customFormat="1" x14ac:dyDescent="0.25">
      <c r="A116" s="3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</row>
    <row r="117" spans="1:215" s="2" customFormat="1" x14ac:dyDescent="0.25">
      <c r="A117" s="3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</row>
    <row r="118" spans="1:215" s="2" customFormat="1" x14ac:dyDescent="0.25">
      <c r="A118" s="3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</row>
    <row r="119" spans="1:215" s="2" customFormat="1" x14ac:dyDescent="0.25">
      <c r="A119" s="3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</row>
    <row r="120" spans="1:215" s="2" customFormat="1" x14ac:dyDescent="0.25">
      <c r="A120" s="3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</row>
    <row r="121" spans="1:215" s="2" customFormat="1" x14ac:dyDescent="0.25">
      <c r="A121" s="3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</row>
    <row r="122" spans="1:215" s="2" customFormat="1" x14ac:dyDescent="0.25">
      <c r="A122" s="3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</row>
    <row r="123" spans="1:215" s="2" customFormat="1" x14ac:dyDescent="0.25">
      <c r="A123" s="3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</row>
    <row r="124" spans="1:215" s="2" customFormat="1" x14ac:dyDescent="0.25">
      <c r="A124" s="3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</row>
    <row r="125" spans="1:215" s="2" customFormat="1" x14ac:dyDescent="0.25">
      <c r="A125" s="3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</row>
    <row r="126" spans="1:215" s="2" customFormat="1" x14ac:dyDescent="0.25">
      <c r="A126" s="3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</row>
    <row r="127" spans="1:215" s="2" customFormat="1" x14ac:dyDescent="0.25">
      <c r="A127" s="3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</row>
    <row r="128" spans="1:215" s="2" customFormat="1" x14ac:dyDescent="0.25">
      <c r="A128" s="3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</row>
    <row r="129" spans="1:215" s="2" customFormat="1" x14ac:dyDescent="0.25">
      <c r="A129" s="3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</row>
    <row r="130" spans="1:215" s="2" customFormat="1" x14ac:dyDescent="0.25">
      <c r="A130" s="3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</row>
    <row r="131" spans="1:215" s="2" customFormat="1" x14ac:dyDescent="0.25">
      <c r="A131" s="3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</row>
    <row r="132" spans="1:215" s="2" customFormat="1" x14ac:dyDescent="0.25">
      <c r="A132" s="3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</row>
    <row r="133" spans="1:215" s="2" customFormat="1" x14ac:dyDescent="0.25">
      <c r="A133" s="3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</row>
    <row r="134" spans="1:215" s="2" customFormat="1" x14ac:dyDescent="0.25">
      <c r="A134" s="3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</row>
    <row r="135" spans="1:215" s="2" customFormat="1" x14ac:dyDescent="0.25">
      <c r="A135" s="3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</row>
    <row r="136" spans="1:215" s="2" customFormat="1" x14ac:dyDescent="0.25">
      <c r="A136" s="3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</row>
    <row r="137" spans="1:215" s="2" customFormat="1" x14ac:dyDescent="0.25">
      <c r="A137" s="3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</row>
    <row r="138" spans="1:215" s="2" customFormat="1" x14ac:dyDescent="0.25">
      <c r="A138" s="3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</row>
    <row r="139" spans="1:215" s="2" customFormat="1" x14ac:dyDescent="0.25">
      <c r="A139" s="3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</row>
    <row r="140" spans="1:215" s="2" customFormat="1" x14ac:dyDescent="0.25">
      <c r="A140" s="3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</row>
    <row r="141" spans="1:215" s="2" customFormat="1" x14ac:dyDescent="0.25">
      <c r="A141" s="3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</row>
    <row r="142" spans="1:215" s="2" customFormat="1" x14ac:dyDescent="0.25">
      <c r="A142" s="3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</row>
    <row r="143" spans="1:215" s="2" customFormat="1" x14ac:dyDescent="0.25">
      <c r="A143" s="3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</row>
    <row r="144" spans="1:215" s="2" customFormat="1" x14ac:dyDescent="0.25">
      <c r="A144" s="3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</row>
    <row r="145" spans="1:215" s="2" customFormat="1" x14ac:dyDescent="0.25">
      <c r="A145" s="3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</row>
    <row r="146" spans="1:215" s="2" customFormat="1" x14ac:dyDescent="0.25">
      <c r="A146" s="3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</row>
    <row r="147" spans="1:215" s="2" customFormat="1" x14ac:dyDescent="0.25">
      <c r="A147" s="3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</row>
    <row r="148" spans="1:215" s="2" customFormat="1" x14ac:dyDescent="0.25">
      <c r="A148" s="3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</row>
    <row r="149" spans="1:215" s="2" customFormat="1" x14ac:dyDescent="0.25">
      <c r="A149" s="3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</row>
    <row r="150" spans="1:215" s="2" customFormat="1" x14ac:dyDescent="0.25">
      <c r="A150" s="3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</row>
    <row r="151" spans="1:215" s="2" customFormat="1" x14ac:dyDescent="0.25">
      <c r="A151" s="3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</row>
    <row r="152" spans="1:215" s="2" customFormat="1" x14ac:dyDescent="0.25">
      <c r="A152" s="3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</row>
    <row r="153" spans="1:215" s="2" customFormat="1" x14ac:dyDescent="0.25">
      <c r="A153" s="3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</row>
    <row r="154" spans="1:215" s="2" customFormat="1" x14ac:dyDescent="0.25">
      <c r="A154" s="3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</row>
    <row r="155" spans="1:215" s="2" customFormat="1" x14ac:dyDescent="0.25">
      <c r="A155" s="3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</row>
    <row r="156" spans="1:215" s="2" customFormat="1" x14ac:dyDescent="0.25">
      <c r="A156" s="3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</row>
    <row r="157" spans="1:215" s="2" customFormat="1" x14ac:dyDescent="0.25">
      <c r="A157" s="3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</row>
    <row r="158" spans="1:215" s="2" customFormat="1" x14ac:dyDescent="0.25">
      <c r="A158" s="3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</row>
    <row r="159" spans="1:215" s="2" customFormat="1" x14ac:dyDescent="0.25">
      <c r="A159" s="3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</row>
    <row r="160" spans="1:215" s="2" customFormat="1" x14ac:dyDescent="0.25">
      <c r="A160" s="3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</row>
    <row r="161" spans="1:215" s="2" customFormat="1" x14ac:dyDescent="0.25">
      <c r="A161" s="3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</row>
    <row r="162" spans="1:215" s="2" customFormat="1" x14ac:dyDescent="0.25">
      <c r="A162" s="3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</row>
    <row r="163" spans="1:215" s="2" customFormat="1" x14ac:dyDescent="0.25">
      <c r="A163" s="3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</row>
    <row r="164" spans="1:215" s="2" customFormat="1" x14ac:dyDescent="0.25">
      <c r="A164" s="3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</row>
    <row r="165" spans="1:215" s="2" customFormat="1" x14ac:dyDescent="0.25">
      <c r="A165" s="3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</row>
    <row r="166" spans="1:215" s="2" customFormat="1" x14ac:dyDescent="0.25">
      <c r="A166" s="3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</row>
    <row r="167" spans="1:215" s="2" customFormat="1" x14ac:dyDescent="0.25">
      <c r="A167" s="3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</row>
    <row r="168" spans="1:215" s="2" customFormat="1" x14ac:dyDescent="0.25">
      <c r="A168" s="3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</row>
    <row r="169" spans="1:215" s="2" customFormat="1" x14ac:dyDescent="0.25">
      <c r="A169" s="3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</row>
    <row r="170" spans="1:215" s="2" customFormat="1" x14ac:dyDescent="0.25">
      <c r="A170" s="3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</row>
    <row r="171" spans="1:215" s="2" customFormat="1" x14ac:dyDescent="0.25">
      <c r="A171" s="3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</row>
    <row r="172" spans="1:215" x14ac:dyDescent="0.25">
      <c r="D172" s="2"/>
      <c r="E172" s="2"/>
    </row>
    <row r="173" spans="1:215" x14ac:dyDescent="0.25">
      <c r="D173" s="2"/>
      <c r="E173" s="2"/>
    </row>
    <row r="174" spans="1:215" x14ac:dyDescent="0.25">
      <c r="D174" s="2"/>
      <c r="E174" s="2"/>
    </row>
    <row r="175" spans="1:215" x14ac:dyDescent="0.25">
      <c r="D175" s="2"/>
      <c r="E175" s="2"/>
    </row>
    <row r="176" spans="1:215" x14ac:dyDescent="0.25">
      <c r="D176" s="2"/>
      <c r="E176" s="2"/>
    </row>
    <row r="177" spans="4:5" x14ac:dyDescent="0.25">
      <c r="D177" s="2"/>
      <c r="E177" s="2"/>
    </row>
    <row r="178" spans="4:5" x14ac:dyDescent="0.25">
      <c r="D178" s="2"/>
      <c r="E178" s="2"/>
    </row>
    <row r="179" spans="4:5" x14ac:dyDescent="0.25">
      <c r="D179" s="2"/>
      <c r="E179" s="2"/>
    </row>
    <row r="180" spans="4:5" x14ac:dyDescent="0.25">
      <c r="D180" s="2"/>
      <c r="E180" s="2"/>
    </row>
    <row r="181" spans="4:5" x14ac:dyDescent="0.25">
      <c r="D181" s="2"/>
      <c r="E181" s="2"/>
    </row>
    <row r="182" spans="4:5" x14ac:dyDescent="0.25">
      <c r="D182" s="2"/>
      <c r="E182" s="2"/>
    </row>
    <row r="183" spans="4:5" x14ac:dyDescent="0.25">
      <c r="D183" s="2"/>
      <c r="E183" s="2"/>
    </row>
    <row r="184" spans="4:5" x14ac:dyDescent="0.25">
      <c r="D184" s="2"/>
      <c r="E184" s="2"/>
    </row>
    <row r="185" spans="4:5" x14ac:dyDescent="0.25">
      <c r="D185" s="2"/>
      <c r="E185" s="2"/>
    </row>
    <row r="186" spans="4:5" x14ac:dyDescent="0.25">
      <c r="D186" s="2"/>
      <c r="E186" s="2"/>
    </row>
    <row r="187" spans="4:5" x14ac:dyDescent="0.25">
      <c r="D187" s="2"/>
      <c r="E187" s="2"/>
    </row>
    <row r="188" spans="4:5" x14ac:dyDescent="0.25">
      <c r="D188" s="2"/>
      <c r="E188" s="2"/>
    </row>
  </sheetData>
  <mergeCells count="2">
    <mergeCell ref="A2:J2"/>
    <mergeCell ref="A1:J1"/>
  </mergeCells>
  <pageMargins left="0.23622047244094491" right="0.23622047244094491" top="0.47" bottom="0.34" header="0.47" footer="0.19"/>
  <pageSetup paperSize="9" scale="65" fitToHeight="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G188"/>
  <sheetViews>
    <sheetView tabSelected="1" view="pageBreakPreview" zoomScale="75" zoomScaleNormal="100" zoomScaleSheetLayoutView="75" workbookViewId="0">
      <pane xSplit="1" ySplit="5" topLeftCell="B44" activePane="bottomRight" state="frozen"/>
      <selection pane="topRight" activeCell="B1" sqref="B1"/>
      <selection pane="bottomLeft" activeCell="A6" sqref="A6"/>
      <selection pane="bottomRight" activeCell="I3" sqref="I3"/>
    </sheetView>
  </sheetViews>
  <sheetFormatPr defaultRowHeight="15.75" x14ac:dyDescent="0.25"/>
  <cols>
    <col min="1" max="1" width="67.42578125" style="3" customWidth="1"/>
    <col min="2" max="2" width="15.140625" style="1" customWidth="1"/>
    <col min="3" max="5" width="15.28515625" style="1" customWidth="1"/>
    <col min="6" max="6" width="13.28515625" style="1" customWidth="1"/>
    <col min="7" max="7" width="16.85546875" style="1" customWidth="1"/>
    <col min="8" max="8" width="10.7109375" style="1" customWidth="1"/>
    <col min="9" max="9" width="16.85546875" style="1" customWidth="1"/>
    <col min="10" max="10" width="10.28515625" style="1" customWidth="1"/>
    <col min="11" max="11" width="16.85546875" style="1" customWidth="1"/>
    <col min="12" max="12" width="11.28515625" style="1" customWidth="1"/>
    <col min="13" max="98" width="9.140625" style="1"/>
    <col min="99" max="99" width="29.140625" style="1" customWidth="1"/>
    <col min="100" max="101" width="0" style="1" hidden="1" customWidth="1"/>
    <col min="102" max="102" width="11.5703125" style="1" customWidth="1"/>
    <col min="103" max="103" width="0" style="1" hidden="1" customWidth="1"/>
    <col min="104" max="104" width="12.140625" style="1" customWidth="1"/>
    <col min="105" max="105" width="11.28515625" style="1" customWidth="1"/>
    <col min="106" max="106" width="12.5703125" style="1" customWidth="1"/>
    <col min="107" max="107" width="0" style="1" hidden="1" customWidth="1"/>
    <col min="108" max="108" width="13.42578125" style="1" customWidth="1"/>
    <col min="109" max="109" width="6.85546875" style="1" customWidth="1"/>
    <col min="110" max="110" width="12.85546875" style="1" customWidth="1"/>
    <col min="111" max="111" width="7.28515625" style="1" customWidth="1"/>
    <col min="112" max="112" width="12.42578125" style="1" customWidth="1"/>
    <col min="113" max="113" width="8.28515625" style="1" customWidth="1"/>
    <col min="114" max="114" width="9.140625" style="1"/>
    <col min="115" max="115" width="10" style="1" bestFit="1" customWidth="1"/>
    <col min="116" max="116" width="9.7109375" style="1" customWidth="1"/>
    <col min="117" max="16384" width="9.140625" style="1"/>
  </cols>
  <sheetData>
    <row r="1" spans="1:12" ht="18.75" customHeight="1" x14ac:dyDescent="0.25">
      <c r="A1" s="52" t="s">
        <v>60</v>
      </c>
      <c r="B1" s="52"/>
      <c r="C1" s="52"/>
      <c r="D1" s="52"/>
      <c r="E1" s="52"/>
      <c r="F1" s="52"/>
      <c r="G1" s="52"/>
      <c r="H1" s="52"/>
      <c r="I1" s="52"/>
      <c r="J1" s="52"/>
      <c r="K1" s="32"/>
      <c r="L1" s="32"/>
    </row>
    <row r="2" spans="1:12" ht="36.75" customHeight="1" x14ac:dyDescent="0.25">
      <c r="A2" s="52" t="s">
        <v>85</v>
      </c>
      <c r="B2" s="52"/>
      <c r="C2" s="52"/>
      <c r="D2" s="52"/>
      <c r="E2" s="52"/>
      <c r="F2" s="52"/>
      <c r="G2" s="52"/>
      <c r="H2" s="52"/>
      <c r="I2" s="52"/>
      <c r="J2" s="52"/>
      <c r="K2" s="32"/>
      <c r="L2" s="32"/>
    </row>
    <row r="3" spans="1:12" x14ac:dyDescent="0.25">
      <c r="A3" s="48"/>
      <c r="B3" s="28"/>
      <c r="C3" s="28"/>
      <c r="D3" s="28"/>
      <c r="E3" s="28"/>
      <c r="F3" s="28"/>
      <c r="H3" s="30"/>
      <c r="I3" s="30" t="s">
        <v>59</v>
      </c>
      <c r="J3" s="30"/>
    </row>
    <row r="4" spans="1:12" s="28" customFormat="1" ht="47.25" x14ac:dyDescent="0.2">
      <c r="A4" s="29" t="s">
        <v>58</v>
      </c>
      <c r="B4" s="29" t="s">
        <v>75</v>
      </c>
      <c r="C4" s="29" t="s">
        <v>76</v>
      </c>
      <c r="D4" s="29" t="s">
        <v>57</v>
      </c>
      <c r="E4" s="29" t="s">
        <v>56</v>
      </c>
      <c r="F4" s="29" t="s">
        <v>55</v>
      </c>
      <c r="G4" s="29" t="s">
        <v>54</v>
      </c>
      <c r="H4" s="29" t="s">
        <v>53</v>
      </c>
      <c r="I4" s="29" t="s">
        <v>77</v>
      </c>
      <c r="J4" s="29" t="s">
        <v>78</v>
      </c>
    </row>
    <row r="5" spans="1:12" x14ac:dyDescent="0.25">
      <c r="A5" s="27">
        <v>1</v>
      </c>
      <c r="B5" s="27">
        <v>2</v>
      </c>
      <c r="C5" s="27">
        <v>3</v>
      </c>
      <c r="D5" s="27">
        <v>4</v>
      </c>
      <c r="E5" s="27">
        <v>5</v>
      </c>
      <c r="F5" s="27">
        <v>6</v>
      </c>
      <c r="G5" s="27">
        <v>7</v>
      </c>
      <c r="H5" s="27">
        <v>8</v>
      </c>
      <c r="I5" s="27">
        <v>9</v>
      </c>
      <c r="J5" s="27">
        <v>10</v>
      </c>
    </row>
    <row r="6" spans="1:12" x14ac:dyDescent="0.25">
      <c r="A6" s="26" t="s">
        <v>52</v>
      </c>
      <c r="B6" s="21"/>
      <c r="C6" s="21"/>
      <c r="D6" s="21"/>
      <c r="E6" s="21"/>
      <c r="F6" s="21"/>
      <c r="G6" s="21"/>
      <c r="H6" s="21"/>
      <c r="I6" s="21"/>
      <c r="J6" s="21"/>
    </row>
    <row r="7" spans="1:12" s="25" customFormat="1" x14ac:dyDescent="0.25">
      <c r="A7" s="22" t="s">
        <v>51</v>
      </c>
      <c r="B7" s="36">
        <f>B8+B11+B14+B19+B23</f>
        <v>18210.3</v>
      </c>
      <c r="C7" s="36">
        <f>C8+C11+C14+C19+C23</f>
        <v>18856</v>
      </c>
      <c r="D7" s="35">
        <f>C7/B7%</f>
        <v>103.54579551133151</v>
      </c>
      <c r="E7" s="36">
        <f>E8+E11+E14+E19+E23</f>
        <v>19692</v>
      </c>
      <c r="F7" s="35">
        <f>E7/C7%</f>
        <v>104.43360203648706</v>
      </c>
      <c r="G7" s="36">
        <f>G8+G11+G14+G19+G23</f>
        <v>20634</v>
      </c>
      <c r="H7" s="35">
        <f>G7/E7%</f>
        <v>104.78366849482023</v>
      </c>
      <c r="I7" s="36">
        <f>I8+I11+I14+I19+I23</f>
        <v>21919.1</v>
      </c>
      <c r="J7" s="35">
        <f>I7/G7%</f>
        <v>106.22807017543859</v>
      </c>
    </row>
    <row r="8" spans="1:12" s="25" customFormat="1" x14ac:dyDescent="0.25">
      <c r="A8" s="22" t="s">
        <v>50</v>
      </c>
      <c r="B8" s="35">
        <f>SUM(B9:B10)</f>
        <v>14246.1</v>
      </c>
      <c r="C8" s="35">
        <f>SUM(C9:C10)</f>
        <v>14885</v>
      </c>
      <c r="D8" s="35">
        <f t="shared" ref="D8" si="0">C8/B8%</f>
        <v>104.48473617340885</v>
      </c>
      <c r="E8" s="35">
        <f>E9+E10</f>
        <v>15029</v>
      </c>
      <c r="F8" s="35">
        <f t="shared" ref="F8:J8" si="1">E8/C8%</f>
        <v>100.96741686261338</v>
      </c>
      <c r="G8" s="35">
        <f>SUM(G9:G10)</f>
        <v>15931</v>
      </c>
      <c r="H8" s="35">
        <f t="shared" si="1"/>
        <v>106.00172998868854</v>
      </c>
      <c r="I8" s="35">
        <f>SUM(I9:I10)</f>
        <v>17046.099999999999</v>
      </c>
      <c r="J8" s="35">
        <f t="shared" si="1"/>
        <v>106.99956060510952</v>
      </c>
    </row>
    <row r="9" spans="1:12" s="25" customFormat="1" x14ac:dyDescent="0.25">
      <c r="A9" s="24" t="s">
        <v>49</v>
      </c>
      <c r="B9" s="34"/>
      <c r="C9" s="34"/>
      <c r="D9" s="34"/>
      <c r="E9" s="34"/>
      <c r="F9" s="35"/>
      <c r="G9" s="34"/>
      <c r="H9" s="35"/>
      <c r="I9" s="34"/>
      <c r="J9" s="35"/>
    </row>
    <row r="10" spans="1:12" s="25" customFormat="1" x14ac:dyDescent="0.25">
      <c r="A10" s="24" t="s">
        <v>48</v>
      </c>
      <c r="B10" s="34">
        <v>14246.1</v>
      </c>
      <c r="C10" s="34">
        <v>14885</v>
      </c>
      <c r="D10" s="34">
        <f t="shared" ref="D10:D33" si="2">C10/B10%</f>
        <v>104.48473617340885</v>
      </c>
      <c r="E10" s="34">
        <v>15029</v>
      </c>
      <c r="F10" s="34">
        <f>E10/C10%</f>
        <v>100.96741686261338</v>
      </c>
      <c r="G10" s="34">
        <v>15931</v>
      </c>
      <c r="H10" s="34">
        <f>G10/E10%</f>
        <v>106.00172998868854</v>
      </c>
      <c r="I10" s="34">
        <v>17046.099999999999</v>
      </c>
      <c r="J10" s="34">
        <f>I10/G10%</f>
        <v>106.99956060510952</v>
      </c>
    </row>
    <row r="11" spans="1:12" s="25" customFormat="1" ht="31.5" x14ac:dyDescent="0.25">
      <c r="A11" s="22" t="s">
        <v>47</v>
      </c>
      <c r="B11" s="35">
        <f>SUM(B12:B13)</f>
        <v>3179.2</v>
      </c>
      <c r="C11" s="35">
        <f>SUM(C12:C13)</f>
        <v>3139</v>
      </c>
      <c r="D11" s="35">
        <f t="shared" si="2"/>
        <v>98.735530951182696</v>
      </c>
      <c r="E11" s="35">
        <f>SUM(E12:E13)</f>
        <v>3910</v>
      </c>
      <c r="F11" s="35">
        <f t="shared" ref="F11:J81" si="3">E11/C11%</f>
        <v>124.56196240841032</v>
      </c>
      <c r="G11" s="35">
        <f>SUM(G12:G13)</f>
        <v>3963</v>
      </c>
      <c r="H11" s="35">
        <f t="shared" si="3"/>
        <v>101.35549872122762</v>
      </c>
      <c r="I11" s="35">
        <f>SUM(I12:I13)</f>
        <v>4124</v>
      </c>
      <c r="J11" s="35">
        <f t="shared" si="3"/>
        <v>104.06257885440323</v>
      </c>
    </row>
    <row r="12" spans="1:12" s="25" customFormat="1" x14ac:dyDescent="0.25">
      <c r="A12" s="24" t="s">
        <v>46</v>
      </c>
      <c r="B12" s="34">
        <v>3179.2</v>
      </c>
      <c r="C12" s="34">
        <v>3139</v>
      </c>
      <c r="D12" s="34">
        <f>C12/B12%</f>
        <v>98.735530951182696</v>
      </c>
      <c r="E12" s="34">
        <v>3910</v>
      </c>
      <c r="F12" s="34">
        <f t="shared" si="3"/>
        <v>124.56196240841032</v>
      </c>
      <c r="G12" s="34">
        <v>3963</v>
      </c>
      <c r="H12" s="34">
        <f t="shared" si="3"/>
        <v>101.35549872122762</v>
      </c>
      <c r="I12" s="34">
        <v>4124</v>
      </c>
      <c r="J12" s="34">
        <f t="shared" si="3"/>
        <v>104.06257885440323</v>
      </c>
    </row>
    <row r="13" spans="1:12" s="25" customFormat="1" x14ac:dyDescent="0.25">
      <c r="A13" s="24" t="s">
        <v>45</v>
      </c>
      <c r="B13" s="34"/>
      <c r="C13" s="34"/>
      <c r="D13" s="34"/>
      <c r="E13" s="34"/>
      <c r="F13" s="34"/>
      <c r="G13" s="34"/>
      <c r="H13" s="34"/>
      <c r="I13" s="34"/>
      <c r="J13" s="34"/>
    </row>
    <row r="14" spans="1:12" s="25" customFormat="1" x14ac:dyDescent="0.25">
      <c r="A14" s="22" t="s">
        <v>44</v>
      </c>
      <c r="B14" s="35">
        <f>SUM(B15:B18)</f>
        <v>394</v>
      </c>
      <c r="C14" s="35">
        <f>SUM(C15:C18)</f>
        <v>341</v>
      </c>
      <c r="D14" s="35">
        <f t="shared" si="2"/>
        <v>86.548223350253807</v>
      </c>
      <c r="E14" s="35">
        <f>SUM(E15:E18)</f>
        <v>353</v>
      </c>
      <c r="F14" s="35">
        <f t="shared" si="3"/>
        <v>103.51906158357771</v>
      </c>
      <c r="G14" s="35">
        <f>SUM(G15:G18)</f>
        <v>330</v>
      </c>
      <c r="H14" s="35">
        <f t="shared" si="3"/>
        <v>93.48441926345609</v>
      </c>
      <c r="I14" s="35">
        <f>SUM(I15:I18)</f>
        <v>330</v>
      </c>
      <c r="J14" s="35">
        <f t="shared" si="3"/>
        <v>100</v>
      </c>
    </row>
    <row r="15" spans="1:12" s="25" customFormat="1" ht="31.5" x14ac:dyDescent="0.25">
      <c r="A15" s="24" t="s">
        <v>43</v>
      </c>
      <c r="B15" s="34"/>
      <c r="C15" s="34"/>
      <c r="D15" s="34"/>
      <c r="E15" s="34"/>
      <c r="F15" s="34"/>
      <c r="G15" s="34"/>
      <c r="H15" s="34"/>
      <c r="I15" s="34"/>
      <c r="J15" s="34"/>
    </row>
    <row r="16" spans="1:12" s="25" customFormat="1" ht="31.5" x14ac:dyDescent="0.25">
      <c r="A16" s="24" t="s">
        <v>42</v>
      </c>
      <c r="B16" s="34">
        <v>358.5</v>
      </c>
      <c r="C16" s="34">
        <v>309</v>
      </c>
      <c r="D16" s="34">
        <f t="shared" si="2"/>
        <v>86.192468619246867</v>
      </c>
      <c r="E16" s="34">
        <v>315</v>
      </c>
      <c r="F16" s="34">
        <f t="shared" si="3"/>
        <v>101.94174757281554</v>
      </c>
      <c r="G16" s="34"/>
      <c r="H16" s="34">
        <f t="shared" si="3"/>
        <v>0</v>
      </c>
      <c r="I16" s="34"/>
      <c r="J16" s="34"/>
    </row>
    <row r="17" spans="1:10" s="25" customFormat="1" x14ac:dyDescent="0.25">
      <c r="A17" s="24" t="s">
        <v>41</v>
      </c>
      <c r="B17" s="34">
        <v>1.7</v>
      </c>
      <c r="C17" s="34">
        <v>3</v>
      </c>
      <c r="D17" s="34">
        <f t="shared" si="2"/>
        <v>176.47058823529412</v>
      </c>
      <c r="E17" s="34">
        <v>4</v>
      </c>
      <c r="F17" s="34">
        <f t="shared" si="3"/>
        <v>133.33333333333334</v>
      </c>
      <c r="G17" s="34">
        <v>5</v>
      </c>
      <c r="H17" s="34">
        <f t="shared" si="3"/>
        <v>125</v>
      </c>
      <c r="I17" s="34">
        <v>5</v>
      </c>
      <c r="J17" s="34">
        <f t="shared" si="3"/>
        <v>100</v>
      </c>
    </row>
    <row r="18" spans="1:10" s="25" customFormat="1" ht="31.5" x14ac:dyDescent="0.25">
      <c r="A18" s="24" t="s">
        <v>40</v>
      </c>
      <c r="B18" s="34">
        <v>33.799999999999997</v>
      </c>
      <c r="C18" s="34">
        <v>29</v>
      </c>
      <c r="D18" s="34">
        <f t="shared" si="2"/>
        <v>85.798816568047343</v>
      </c>
      <c r="E18" s="34">
        <v>34</v>
      </c>
      <c r="F18" s="34">
        <f t="shared" si="3"/>
        <v>117.24137931034484</v>
      </c>
      <c r="G18" s="34">
        <v>325</v>
      </c>
      <c r="H18" s="34">
        <f t="shared" si="3"/>
        <v>955.88235294117635</v>
      </c>
      <c r="I18" s="34">
        <v>325</v>
      </c>
      <c r="J18" s="34">
        <f t="shared" si="3"/>
        <v>100</v>
      </c>
    </row>
    <row r="19" spans="1:10" s="25" customFormat="1" x14ac:dyDescent="0.25">
      <c r="A19" s="22" t="s">
        <v>39</v>
      </c>
      <c r="B19" s="35">
        <f>SUM(B20:B22)</f>
        <v>243.3</v>
      </c>
      <c r="C19" s="35">
        <f>SUM(C20:C22)</f>
        <v>392</v>
      </c>
      <c r="D19" s="34">
        <f t="shared" si="2"/>
        <v>161.11796136457048</v>
      </c>
      <c r="E19" s="35">
        <f>SUM(E20:E22)</f>
        <v>301</v>
      </c>
      <c r="F19" s="35">
        <f t="shared" si="3"/>
        <v>76.785714285714292</v>
      </c>
      <c r="G19" s="35">
        <f>SUM(G20:G22)</f>
        <v>308</v>
      </c>
      <c r="H19" s="35">
        <f t="shared" si="3"/>
        <v>102.32558139534885</v>
      </c>
      <c r="I19" s="35">
        <f>SUM(I20:I22)</f>
        <v>314</v>
      </c>
      <c r="J19" s="35">
        <f t="shared" si="3"/>
        <v>101.94805194805194</v>
      </c>
    </row>
    <row r="20" spans="1:10" s="25" customFormat="1" x14ac:dyDescent="0.25">
      <c r="A20" s="24" t="s">
        <v>38</v>
      </c>
      <c r="B20" s="34"/>
      <c r="C20" s="34"/>
      <c r="D20" s="34"/>
      <c r="E20" s="34"/>
      <c r="F20" s="34"/>
      <c r="G20" s="34"/>
      <c r="H20" s="34"/>
      <c r="I20" s="34"/>
      <c r="J20" s="34"/>
    </row>
    <row r="21" spans="1:10" s="25" customFormat="1" x14ac:dyDescent="0.25">
      <c r="A21" s="24" t="s">
        <v>37</v>
      </c>
      <c r="B21" s="34">
        <v>243.3</v>
      </c>
      <c r="C21" s="34">
        <v>392</v>
      </c>
      <c r="D21" s="34">
        <f t="shared" si="2"/>
        <v>161.11796136457048</v>
      </c>
      <c r="E21" s="34">
        <v>301</v>
      </c>
      <c r="F21" s="34">
        <f t="shared" si="3"/>
        <v>76.785714285714292</v>
      </c>
      <c r="G21" s="34">
        <v>308</v>
      </c>
      <c r="H21" s="34">
        <f t="shared" si="3"/>
        <v>102.32558139534885</v>
      </c>
      <c r="I21" s="34">
        <v>314</v>
      </c>
      <c r="J21" s="34">
        <f t="shared" si="3"/>
        <v>101.94805194805194</v>
      </c>
    </row>
    <row r="22" spans="1:10" s="25" customFormat="1" x14ac:dyDescent="0.25">
      <c r="A22" s="24" t="s">
        <v>36</v>
      </c>
      <c r="B22" s="34"/>
      <c r="C22" s="34"/>
      <c r="D22" s="34"/>
      <c r="E22" s="34"/>
      <c r="F22" s="34"/>
      <c r="G22" s="34"/>
      <c r="H22" s="34"/>
      <c r="I22" s="34"/>
      <c r="J22" s="34"/>
    </row>
    <row r="23" spans="1:10" s="25" customFormat="1" x14ac:dyDescent="0.25">
      <c r="A23" s="22" t="s">
        <v>35</v>
      </c>
      <c r="B23" s="35">
        <v>147.69999999999999</v>
      </c>
      <c r="C23" s="35">
        <v>99</v>
      </c>
      <c r="D23" s="35">
        <f t="shared" si="2"/>
        <v>67.027758970886936</v>
      </c>
      <c r="E23" s="35">
        <v>99</v>
      </c>
      <c r="F23" s="35">
        <f t="shared" si="3"/>
        <v>100</v>
      </c>
      <c r="G23" s="35">
        <v>102</v>
      </c>
      <c r="H23" s="35">
        <f t="shared" si="3"/>
        <v>103.03030303030303</v>
      </c>
      <c r="I23" s="35">
        <v>105</v>
      </c>
      <c r="J23" s="35">
        <f t="shared" si="3"/>
        <v>102.94117647058823</v>
      </c>
    </row>
    <row r="24" spans="1:10" s="25" customFormat="1" x14ac:dyDescent="0.25">
      <c r="A24" s="22" t="s">
        <v>34</v>
      </c>
      <c r="B24" s="36">
        <f>B25+B27+B28+B30+B31+B32</f>
        <v>315.7</v>
      </c>
      <c r="C24" s="36">
        <f>C25+C27+C28+C30+C31+C32</f>
        <v>306</v>
      </c>
      <c r="D24" s="35">
        <f t="shared" si="2"/>
        <v>96.927462781121321</v>
      </c>
      <c r="E24" s="36">
        <f>E25+E27+E28+E30+E31+E32</f>
        <v>178</v>
      </c>
      <c r="F24" s="35">
        <f t="shared" si="3"/>
        <v>58.169934640522875</v>
      </c>
      <c r="G24" s="36">
        <f>G25+G27+G28+G30+G31+G32</f>
        <v>185</v>
      </c>
      <c r="H24" s="35">
        <f t="shared" si="3"/>
        <v>103.93258426966293</v>
      </c>
      <c r="I24" s="36">
        <f>I25+I27+I28+I30+I31+I32</f>
        <v>199</v>
      </c>
      <c r="J24" s="35">
        <f t="shared" si="3"/>
        <v>107.56756756756756</v>
      </c>
    </row>
    <row r="25" spans="1:10" s="16" customFormat="1" x14ac:dyDescent="0.2">
      <c r="A25" s="22" t="s">
        <v>32</v>
      </c>
      <c r="B25" s="35">
        <f>SUM(B26:B26)</f>
        <v>71.2</v>
      </c>
      <c r="C25" s="35">
        <f>SUM(C26:C26)</f>
        <v>56</v>
      </c>
      <c r="D25" s="35">
        <f t="shared" si="2"/>
        <v>78.651685393258418</v>
      </c>
      <c r="E25" s="35">
        <f>SUM(E26:E26)</f>
        <v>47</v>
      </c>
      <c r="F25" s="35">
        <f t="shared" si="3"/>
        <v>83.928571428571416</v>
      </c>
      <c r="G25" s="35">
        <f>SUM(G26:G26)</f>
        <v>48</v>
      </c>
      <c r="H25" s="35">
        <f t="shared" si="3"/>
        <v>102.1276595744681</v>
      </c>
      <c r="I25" s="35">
        <f>SUM(I26:I26)</f>
        <v>50</v>
      </c>
      <c r="J25" s="35">
        <f t="shared" si="3"/>
        <v>104.16666666666667</v>
      </c>
    </row>
    <row r="26" spans="1:10" s="16" customFormat="1" x14ac:dyDescent="0.2">
      <c r="A26" s="24" t="s">
        <v>31</v>
      </c>
      <c r="B26" s="34">
        <v>71.2</v>
      </c>
      <c r="C26" s="34">
        <v>56</v>
      </c>
      <c r="D26" s="34">
        <f>C26/B26%</f>
        <v>78.651685393258418</v>
      </c>
      <c r="E26" s="34">
        <v>47</v>
      </c>
      <c r="F26" s="34">
        <f t="shared" si="3"/>
        <v>83.928571428571416</v>
      </c>
      <c r="G26" s="34">
        <v>48</v>
      </c>
      <c r="H26" s="34">
        <f t="shared" si="3"/>
        <v>102.1276595744681</v>
      </c>
      <c r="I26" s="34">
        <v>50</v>
      </c>
      <c r="J26" s="34">
        <f t="shared" si="3"/>
        <v>104.16666666666667</v>
      </c>
    </row>
    <row r="27" spans="1:10" s="16" customFormat="1" ht="31.5" x14ac:dyDescent="0.2">
      <c r="A27" s="22" t="s">
        <v>30</v>
      </c>
      <c r="B27" s="35">
        <v>0</v>
      </c>
      <c r="C27" s="35">
        <v>16</v>
      </c>
      <c r="D27" s="35"/>
      <c r="E27" s="35">
        <v>2</v>
      </c>
      <c r="F27" s="35">
        <f t="shared" si="3"/>
        <v>12.5</v>
      </c>
      <c r="G27" s="35">
        <v>2</v>
      </c>
      <c r="H27" s="35">
        <f t="shared" si="3"/>
        <v>100</v>
      </c>
      <c r="I27" s="35">
        <v>2</v>
      </c>
      <c r="J27" s="35">
        <f t="shared" si="3"/>
        <v>100</v>
      </c>
    </row>
    <row r="28" spans="1:10" s="16" customFormat="1" x14ac:dyDescent="0.2">
      <c r="A28" s="22" t="s">
        <v>33</v>
      </c>
      <c r="B28" s="35">
        <f>B29</f>
        <v>61.5</v>
      </c>
      <c r="C28" s="35">
        <v>10</v>
      </c>
      <c r="D28" s="34">
        <f t="shared" si="2"/>
        <v>16.260162601626018</v>
      </c>
      <c r="E28" s="35">
        <f>E29</f>
        <v>75</v>
      </c>
      <c r="F28" s="35">
        <f t="shared" si="3"/>
        <v>750</v>
      </c>
      <c r="G28" s="35">
        <f>G29</f>
        <v>80</v>
      </c>
      <c r="H28" s="35">
        <f t="shared" si="3"/>
        <v>106.66666666666667</v>
      </c>
      <c r="I28" s="35">
        <f>I29</f>
        <v>90</v>
      </c>
      <c r="J28" s="35">
        <f t="shared" si="3"/>
        <v>112.5</v>
      </c>
    </row>
    <row r="29" spans="1:10" s="16" customFormat="1" x14ac:dyDescent="0.25">
      <c r="A29" s="23" t="s">
        <v>72</v>
      </c>
      <c r="B29" s="34">
        <v>61.5</v>
      </c>
      <c r="C29" s="34">
        <v>10</v>
      </c>
      <c r="D29" s="34">
        <f t="shared" si="2"/>
        <v>16.260162601626018</v>
      </c>
      <c r="E29" s="34">
        <v>75</v>
      </c>
      <c r="F29" s="34">
        <f t="shared" si="3"/>
        <v>750</v>
      </c>
      <c r="G29" s="34">
        <v>80</v>
      </c>
      <c r="H29" s="34">
        <f t="shared" si="3"/>
        <v>106.66666666666667</v>
      </c>
      <c r="I29" s="34">
        <v>90</v>
      </c>
      <c r="J29" s="34">
        <f t="shared" si="3"/>
        <v>112.5</v>
      </c>
    </row>
    <row r="30" spans="1:10" s="16" customFormat="1" ht="31.5" x14ac:dyDescent="0.2">
      <c r="A30" s="22" t="s">
        <v>29</v>
      </c>
      <c r="B30" s="35">
        <v>36</v>
      </c>
      <c r="C30" s="35">
        <v>40</v>
      </c>
      <c r="D30" s="35">
        <f t="shared" si="2"/>
        <v>111.11111111111111</v>
      </c>
      <c r="E30" s="35">
        <v>10</v>
      </c>
      <c r="F30" s="35">
        <f t="shared" si="3"/>
        <v>25</v>
      </c>
      <c r="G30" s="35">
        <v>10</v>
      </c>
      <c r="H30" s="35">
        <f t="shared" si="3"/>
        <v>100</v>
      </c>
      <c r="I30" s="35">
        <v>10</v>
      </c>
      <c r="J30" s="35">
        <f t="shared" si="3"/>
        <v>100</v>
      </c>
    </row>
    <row r="31" spans="1:10" s="16" customFormat="1" x14ac:dyDescent="0.2">
      <c r="A31" s="22" t="s">
        <v>28</v>
      </c>
      <c r="B31" s="35">
        <v>190</v>
      </c>
      <c r="C31" s="35">
        <v>160</v>
      </c>
      <c r="D31" s="35">
        <f t="shared" si="2"/>
        <v>84.21052631578948</v>
      </c>
      <c r="E31" s="35">
        <v>44</v>
      </c>
      <c r="F31" s="35">
        <f t="shared" si="3"/>
        <v>27.5</v>
      </c>
      <c r="G31" s="35">
        <v>45</v>
      </c>
      <c r="H31" s="35">
        <f t="shared" si="3"/>
        <v>102.27272727272727</v>
      </c>
      <c r="I31" s="35">
        <v>47</v>
      </c>
      <c r="J31" s="35">
        <f t="shared" si="3"/>
        <v>104.44444444444444</v>
      </c>
    </row>
    <row r="32" spans="1:10" s="16" customFormat="1" x14ac:dyDescent="0.2">
      <c r="A32" s="22" t="s">
        <v>27</v>
      </c>
      <c r="B32" s="35">
        <v>-43</v>
      </c>
      <c r="C32" s="35">
        <v>24</v>
      </c>
      <c r="D32" s="35">
        <f t="shared" si="2"/>
        <v>-55.813953488372093</v>
      </c>
      <c r="E32" s="35"/>
      <c r="F32" s="35">
        <f t="shared" si="3"/>
        <v>0</v>
      </c>
      <c r="G32" s="35"/>
      <c r="H32" s="35" t="e">
        <f t="shared" si="3"/>
        <v>#DIV/0!</v>
      </c>
      <c r="I32" s="35"/>
      <c r="J32" s="35" t="e">
        <f t="shared" si="3"/>
        <v>#DIV/0!</v>
      </c>
    </row>
    <row r="33" spans="1:10" s="16" customFormat="1" x14ac:dyDescent="0.2">
      <c r="A33" s="13" t="s">
        <v>26</v>
      </c>
      <c r="B33" s="35">
        <f>B7+B24</f>
        <v>18526</v>
      </c>
      <c r="C33" s="35">
        <f>C7+C24</f>
        <v>19162</v>
      </c>
      <c r="D33" s="35">
        <f t="shared" si="2"/>
        <v>103.43301306272267</v>
      </c>
      <c r="E33" s="35">
        <f>E7+E24</f>
        <v>19870</v>
      </c>
      <c r="F33" s="34">
        <f t="shared" si="3"/>
        <v>103.69481265003652</v>
      </c>
      <c r="G33" s="35">
        <f>G7+G24</f>
        <v>20819</v>
      </c>
      <c r="H33" s="34">
        <f t="shared" si="3"/>
        <v>104.77604428787117</v>
      </c>
      <c r="I33" s="35">
        <f>I7+I24</f>
        <v>22118.1</v>
      </c>
      <c r="J33" s="34">
        <f t="shared" si="3"/>
        <v>106.23997310149382</v>
      </c>
    </row>
    <row r="34" spans="1:10" s="16" customFormat="1" x14ac:dyDescent="0.2">
      <c r="A34" s="13"/>
      <c r="B34" s="35"/>
      <c r="C34" s="35"/>
      <c r="D34" s="35"/>
      <c r="E34" s="35"/>
      <c r="F34" s="34"/>
      <c r="G34" s="35"/>
      <c r="H34" s="34"/>
      <c r="I34" s="35"/>
      <c r="J34" s="34"/>
    </row>
    <row r="35" spans="1:10" s="16" customFormat="1" ht="31.5" x14ac:dyDescent="0.2">
      <c r="A35" s="13" t="s">
        <v>25</v>
      </c>
      <c r="B35" s="34"/>
      <c r="C35" s="34"/>
      <c r="D35" s="34"/>
      <c r="E35" s="34"/>
      <c r="F35" s="34"/>
      <c r="G35" s="34"/>
      <c r="H35" s="34"/>
      <c r="I35" s="34"/>
      <c r="J35" s="34"/>
    </row>
    <row r="36" spans="1:10" s="16" customFormat="1" ht="31.5" x14ac:dyDescent="0.2">
      <c r="A36" s="13" t="s">
        <v>24</v>
      </c>
      <c r="B36" s="34">
        <v>-5.0999999999999996</v>
      </c>
      <c r="C36" s="34"/>
      <c r="D36" s="34"/>
      <c r="E36" s="34"/>
      <c r="F36" s="34"/>
      <c r="G36" s="34"/>
      <c r="H36" s="34"/>
      <c r="I36" s="34"/>
      <c r="J36" s="34"/>
    </row>
    <row r="37" spans="1:10" s="16" customFormat="1" x14ac:dyDescent="0.2">
      <c r="A37" s="17"/>
      <c r="B37" s="37"/>
      <c r="C37" s="37"/>
      <c r="D37" s="35"/>
      <c r="E37" s="37"/>
      <c r="F37" s="34"/>
      <c r="G37" s="38"/>
      <c r="H37" s="34"/>
      <c r="I37" s="38"/>
      <c r="J37" s="34"/>
    </row>
    <row r="38" spans="1:10" s="16" customFormat="1" x14ac:dyDescent="0.2">
      <c r="A38" s="15" t="s">
        <v>23</v>
      </c>
      <c r="B38" s="39">
        <f>B39+B36</f>
        <v>119392.87400000001</v>
      </c>
      <c r="C38" s="39">
        <f>C39</f>
        <v>111678.8</v>
      </c>
      <c r="D38" s="34">
        <f t="shared" ref="D38:D81" si="4">C38/B38%</f>
        <v>93.538915898783031</v>
      </c>
      <c r="E38" s="39">
        <f>E39</f>
        <v>126866.90000000002</v>
      </c>
      <c r="F38" s="35">
        <f t="shared" si="3"/>
        <v>113.59980587183962</v>
      </c>
      <c r="G38" s="39">
        <f>G39</f>
        <v>120512.6</v>
      </c>
      <c r="H38" s="35">
        <f t="shared" si="3"/>
        <v>94.991364965960372</v>
      </c>
      <c r="I38" s="39">
        <f>I39</f>
        <v>119898.5</v>
      </c>
      <c r="J38" s="35">
        <f t="shared" si="3"/>
        <v>99.490426727163808</v>
      </c>
    </row>
    <row r="39" spans="1:10" s="16" customFormat="1" ht="31.5" x14ac:dyDescent="0.2">
      <c r="A39" s="17" t="s">
        <v>22</v>
      </c>
      <c r="B39" s="39">
        <f>B41+B44</f>
        <v>119397.97400000002</v>
      </c>
      <c r="C39" s="39">
        <f>C41+C44</f>
        <v>111678.8</v>
      </c>
      <c r="D39" s="34">
        <f t="shared" si="4"/>
        <v>93.534920450157713</v>
      </c>
      <c r="E39" s="39">
        <f>E41+E44</f>
        <v>126866.90000000002</v>
      </c>
      <c r="F39" s="35">
        <f t="shared" si="3"/>
        <v>113.59980587183962</v>
      </c>
      <c r="G39" s="39">
        <f>G41+G44</f>
        <v>120512.6</v>
      </c>
      <c r="H39" s="35">
        <f t="shared" si="3"/>
        <v>94.991364965960372</v>
      </c>
      <c r="I39" s="39">
        <f>I41+I44</f>
        <v>119898.5</v>
      </c>
      <c r="J39" s="35">
        <f t="shared" si="3"/>
        <v>99.490426727163808</v>
      </c>
    </row>
    <row r="40" spans="1:10" s="16" customFormat="1" x14ac:dyDescent="0.2">
      <c r="A40" s="17" t="s">
        <v>21</v>
      </c>
      <c r="B40" s="37"/>
      <c r="C40" s="37"/>
      <c r="D40" s="34"/>
      <c r="E40" s="37"/>
      <c r="F40" s="34"/>
      <c r="G40" s="37"/>
      <c r="H40" s="34"/>
      <c r="I40" s="37"/>
      <c r="J40" s="34"/>
    </row>
    <row r="41" spans="1:10" s="20" customFormat="1" x14ac:dyDescent="0.2">
      <c r="A41" s="19" t="s">
        <v>20</v>
      </c>
      <c r="B41" s="40">
        <f>SUM(B42:B43)</f>
        <v>32189</v>
      </c>
      <c r="C41" s="40">
        <f>SUM(C42:C43)</f>
        <v>29370.799999999999</v>
      </c>
      <c r="D41" s="35">
        <f t="shared" si="4"/>
        <v>91.244835192146382</v>
      </c>
      <c r="E41" s="40">
        <f>SUM(E42:E43)</f>
        <v>30316.6</v>
      </c>
      <c r="F41" s="35">
        <f t="shared" si="3"/>
        <v>103.2202051016656</v>
      </c>
      <c r="G41" s="40">
        <f>SUM(G42:G43)</f>
        <v>27960</v>
      </c>
      <c r="H41" s="35">
        <f t="shared" si="3"/>
        <v>92.226700883344435</v>
      </c>
      <c r="I41" s="40">
        <f>SUM(I42:I43)</f>
        <v>27804.2</v>
      </c>
      <c r="J41" s="35">
        <f t="shared" si="3"/>
        <v>99.442775393419168</v>
      </c>
    </row>
    <row r="42" spans="1:10" s="16" customFormat="1" x14ac:dyDescent="0.2">
      <c r="A42" s="17" t="s">
        <v>19</v>
      </c>
      <c r="B42" s="37">
        <v>20135.900000000001</v>
      </c>
      <c r="C42" s="37">
        <v>22060.3</v>
      </c>
      <c r="D42" s="34">
        <f t="shared" si="4"/>
        <v>109.55705977880302</v>
      </c>
      <c r="E42" s="37">
        <v>25722.2</v>
      </c>
      <c r="F42" s="34">
        <f t="shared" si="3"/>
        <v>116.59950227331451</v>
      </c>
      <c r="G42" s="37">
        <v>22781.8</v>
      </c>
      <c r="H42" s="34">
        <f t="shared" si="3"/>
        <v>88.568629432941194</v>
      </c>
      <c r="I42" s="37">
        <v>22654.9</v>
      </c>
      <c r="J42" s="34">
        <f t="shared" si="3"/>
        <v>99.44297641099476</v>
      </c>
    </row>
    <row r="43" spans="1:10" s="16" customFormat="1" x14ac:dyDescent="0.2">
      <c r="A43" s="17" t="s">
        <v>18</v>
      </c>
      <c r="B43" s="37">
        <v>12053.1</v>
      </c>
      <c r="C43" s="37">
        <v>7310.5</v>
      </c>
      <c r="D43" s="34">
        <f t="shared" si="4"/>
        <v>60.652446258638854</v>
      </c>
      <c r="E43" s="37">
        <v>4594.3999999999996</v>
      </c>
      <c r="F43" s="34">
        <f t="shared" si="3"/>
        <v>62.846590520484227</v>
      </c>
      <c r="G43" s="41">
        <v>5178.2</v>
      </c>
      <c r="H43" s="34">
        <f t="shared" si="3"/>
        <v>112.70677346334669</v>
      </c>
      <c r="I43" s="41">
        <v>5149.3</v>
      </c>
      <c r="J43" s="34">
        <f t="shared" si="3"/>
        <v>99.441891004596201</v>
      </c>
    </row>
    <row r="44" spans="1:10" s="20" customFormat="1" ht="31.5" x14ac:dyDescent="0.2">
      <c r="A44" s="17" t="s">
        <v>61</v>
      </c>
      <c r="B44" s="39">
        <f>B50+B51+B52</f>
        <v>87208.974000000017</v>
      </c>
      <c r="C44" s="39">
        <f>C50+C51+C52+C46+C47+C48</f>
        <v>82308</v>
      </c>
      <c r="D44" s="39">
        <f t="shared" si="4"/>
        <v>94.380195322559331</v>
      </c>
      <c r="E44" s="39">
        <f>E50+E51+E52+E46+E47+E48+E45+E49</f>
        <v>96550.300000000017</v>
      </c>
      <c r="F44" s="39">
        <f t="shared" si="3"/>
        <v>117.30366428536718</v>
      </c>
      <c r="G44" s="39">
        <f>G50+G51+G52+G46+G47+G48+G45+G49</f>
        <v>92552.6</v>
      </c>
      <c r="H44" s="39">
        <f t="shared" si="3"/>
        <v>95.859463927092918</v>
      </c>
      <c r="I44" s="39">
        <f>I50+I51+I52+I46+I47+I48+I45+I49</f>
        <v>92094.3</v>
      </c>
      <c r="J44" s="39">
        <f t="shared" si="3"/>
        <v>99.504822122771259</v>
      </c>
    </row>
    <row r="45" spans="1:10" s="20" customFormat="1" ht="31.5" x14ac:dyDescent="0.2">
      <c r="A45" s="17" t="s">
        <v>83</v>
      </c>
      <c r="B45" s="37"/>
      <c r="C45" s="37"/>
      <c r="D45" s="37"/>
      <c r="E45" s="37">
        <v>2297.6</v>
      </c>
      <c r="F45" s="37"/>
      <c r="G45" s="37">
        <v>2191.3000000000002</v>
      </c>
      <c r="H45" s="37">
        <f t="shared" si="3"/>
        <v>95.373433147632326</v>
      </c>
      <c r="I45" s="37">
        <v>2179.1999999999998</v>
      </c>
      <c r="J45" s="37">
        <f t="shared" si="3"/>
        <v>99.447816364714996</v>
      </c>
    </row>
    <row r="46" spans="1:10" s="20" customFormat="1" ht="47.25" x14ac:dyDescent="0.2">
      <c r="A46" s="17" t="s">
        <v>79</v>
      </c>
      <c r="B46" s="37">
        <v>0</v>
      </c>
      <c r="C46" s="37">
        <v>2547.5</v>
      </c>
      <c r="D46" s="37"/>
      <c r="E46" s="37"/>
      <c r="F46" s="37">
        <f t="shared" si="3"/>
        <v>0</v>
      </c>
      <c r="G46" s="37"/>
      <c r="H46" s="37"/>
      <c r="I46" s="37"/>
      <c r="J46" s="37"/>
    </row>
    <row r="47" spans="1:10" s="20" customFormat="1" ht="31.5" x14ac:dyDescent="0.2">
      <c r="A47" s="17" t="s">
        <v>80</v>
      </c>
      <c r="B47" s="37">
        <v>0</v>
      </c>
      <c r="C47" s="37">
        <v>8537.7000000000007</v>
      </c>
      <c r="D47" s="37"/>
      <c r="E47" s="37">
        <v>2287</v>
      </c>
      <c r="F47" s="37">
        <f t="shared" si="3"/>
        <v>26.787073802077838</v>
      </c>
      <c r="G47" s="37">
        <v>2181.1999999999998</v>
      </c>
      <c r="H47" s="37">
        <f t="shared" si="3"/>
        <v>95.373852208132917</v>
      </c>
      <c r="I47" s="37">
        <v>2169.1</v>
      </c>
      <c r="J47" s="37">
        <f t="shared" si="3"/>
        <v>99.445259490188889</v>
      </c>
    </row>
    <row r="48" spans="1:10" s="20" customFormat="1" ht="47.25" x14ac:dyDescent="0.2">
      <c r="A48" s="17" t="s">
        <v>81</v>
      </c>
      <c r="B48" s="37">
        <v>0</v>
      </c>
      <c r="C48" s="37">
        <v>214.8</v>
      </c>
      <c r="D48" s="37"/>
      <c r="E48" s="37"/>
      <c r="F48" s="37">
        <f t="shared" si="3"/>
        <v>0</v>
      </c>
      <c r="G48" s="37"/>
      <c r="H48" s="37"/>
      <c r="I48" s="37"/>
      <c r="J48" s="37"/>
    </row>
    <row r="49" spans="1:213" s="20" customFormat="1" ht="31.5" x14ac:dyDescent="0.2">
      <c r="A49" s="17" t="s">
        <v>84</v>
      </c>
      <c r="B49" s="37">
        <v>0</v>
      </c>
      <c r="C49" s="37">
        <v>0</v>
      </c>
      <c r="D49" s="37"/>
      <c r="E49" s="37">
        <v>3371.3</v>
      </c>
      <c r="F49" s="37"/>
      <c r="G49" s="37">
        <v>3215.4</v>
      </c>
      <c r="H49" s="37">
        <f t="shared" si="3"/>
        <v>95.375671106101507</v>
      </c>
      <c r="I49" s="37">
        <v>3197.5</v>
      </c>
      <c r="J49" s="37">
        <f t="shared" si="3"/>
        <v>99.443304099023436</v>
      </c>
    </row>
    <row r="50" spans="1:213" s="20" customFormat="1" x14ac:dyDescent="0.2">
      <c r="A50" s="17" t="s">
        <v>62</v>
      </c>
      <c r="B50" s="37">
        <v>3.56</v>
      </c>
      <c r="C50" s="37">
        <v>1.9</v>
      </c>
      <c r="D50" s="37">
        <f t="shared" si="4"/>
        <v>53.370786516853933</v>
      </c>
      <c r="E50" s="37">
        <v>2</v>
      </c>
      <c r="F50" s="37">
        <f t="shared" si="3"/>
        <v>105.26315789473685</v>
      </c>
      <c r="G50" s="37">
        <v>1.8</v>
      </c>
      <c r="H50" s="37">
        <f t="shared" si="3"/>
        <v>90</v>
      </c>
      <c r="I50" s="37">
        <v>1.8</v>
      </c>
      <c r="J50" s="37">
        <f t="shared" si="3"/>
        <v>99.999999999999986</v>
      </c>
    </row>
    <row r="51" spans="1:213" s="20" customFormat="1" x14ac:dyDescent="0.2">
      <c r="A51" s="17" t="s">
        <v>63</v>
      </c>
      <c r="B51" s="37">
        <v>20711.2</v>
      </c>
      <c r="C51" s="37">
        <v>5224.7</v>
      </c>
      <c r="D51" s="37">
        <f t="shared" si="4"/>
        <v>25.226447525976283</v>
      </c>
      <c r="E51" s="37">
        <v>5434.8</v>
      </c>
      <c r="F51" s="37">
        <f t="shared" si="3"/>
        <v>104.02128351867093</v>
      </c>
      <c r="G51" s="37">
        <v>5183.3999999999996</v>
      </c>
      <c r="H51" s="37">
        <f t="shared" si="3"/>
        <v>95.374254802384627</v>
      </c>
      <c r="I51" s="37">
        <v>5154.6000000000004</v>
      </c>
      <c r="J51" s="37">
        <f t="shared" si="3"/>
        <v>99.444380136589899</v>
      </c>
    </row>
    <row r="52" spans="1:213" s="20" customFormat="1" ht="31.5" x14ac:dyDescent="0.2">
      <c r="A52" s="17" t="s">
        <v>64</v>
      </c>
      <c r="B52" s="39">
        <f>B53+B54+B55+B57+B56+B58+B59</f>
        <v>66494.214000000007</v>
      </c>
      <c r="C52" s="39">
        <f>C53+C54+C55+C57+C56+C58+C59</f>
        <v>65781.399999999994</v>
      </c>
      <c r="D52" s="39">
        <f t="shared" si="4"/>
        <v>98.928005976580138</v>
      </c>
      <c r="E52" s="39">
        <f>E53+E54+E55+E57+E56+E58+E59</f>
        <v>83157.600000000006</v>
      </c>
      <c r="F52" s="39">
        <f t="shared" si="3"/>
        <v>126.41506565685742</v>
      </c>
      <c r="G52" s="39">
        <f>G53+G54+G55+G57+G56+G58+G59</f>
        <v>79779.500000000015</v>
      </c>
      <c r="H52" s="39">
        <f t="shared" si="3"/>
        <v>95.937713450123638</v>
      </c>
      <c r="I52" s="39">
        <f>I53+I54+I55+I57+I56+I58+I59</f>
        <v>79392.100000000006</v>
      </c>
      <c r="J52" s="37">
        <f t="shared" si="3"/>
        <v>99.514411596964123</v>
      </c>
    </row>
    <row r="53" spans="1:213" s="20" customFormat="1" ht="47.25" x14ac:dyDescent="0.2">
      <c r="A53" s="17" t="s">
        <v>65</v>
      </c>
      <c r="B53" s="37">
        <v>2890.5</v>
      </c>
      <c r="C53" s="37">
        <v>2900</v>
      </c>
      <c r="D53" s="37">
        <f t="shared" si="4"/>
        <v>100.32866286109669</v>
      </c>
      <c r="E53" s="37">
        <v>3070</v>
      </c>
      <c r="F53" s="37">
        <f t="shared" si="3"/>
        <v>105.86206896551724</v>
      </c>
      <c r="G53" s="37">
        <v>2928</v>
      </c>
      <c r="H53" s="37">
        <f t="shared" si="3"/>
        <v>95.374592833876221</v>
      </c>
      <c r="I53" s="37">
        <v>2911.7</v>
      </c>
      <c r="J53" s="37">
        <f t="shared" si="3"/>
        <v>99.44330601092895</v>
      </c>
    </row>
    <row r="54" spans="1:213" s="20" customFormat="1" ht="31.5" x14ac:dyDescent="0.2">
      <c r="A54" s="17" t="s">
        <v>66</v>
      </c>
      <c r="B54" s="37">
        <v>52263.144</v>
      </c>
      <c r="C54" s="37">
        <v>50662.400000000001</v>
      </c>
      <c r="D54" s="37">
        <f t="shared" si="4"/>
        <v>96.937145610681213</v>
      </c>
      <c r="E54" s="37">
        <v>59444.7</v>
      </c>
      <c r="F54" s="37">
        <f t="shared" si="3"/>
        <v>117.33494662708438</v>
      </c>
      <c r="G54" s="37">
        <v>56695.3</v>
      </c>
      <c r="H54" s="37">
        <f t="shared" si="3"/>
        <v>95.374861005270446</v>
      </c>
      <c r="I54" s="37">
        <v>56379.6</v>
      </c>
      <c r="J54" s="37">
        <f t="shared" si="3"/>
        <v>99.443163719038438</v>
      </c>
    </row>
    <row r="55" spans="1:213" s="20" customFormat="1" ht="31.5" x14ac:dyDescent="0.2">
      <c r="A55" s="17" t="s">
        <v>67</v>
      </c>
      <c r="B55" s="37">
        <v>205.6</v>
      </c>
      <c r="C55" s="37">
        <v>176.2</v>
      </c>
      <c r="D55" s="37">
        <f t="shared" si="4"/>
        <v>85.700389105058363</v>
      </c>
      <c r="E55" s="37">
        <v>189.1</v>
      </c>
      <c r="F55" s="37">
        <f t="shared" si="3"/>
        <v>107.32122587968219</v>
      </c>
      <c r="G55" s="37">
        <v>175.3</v>
      </c>
      <c r="H55" s="37">
        <f t="shared" si="3"/>
        <v>92.70227392913803</v>
      </c>
      <c r="I55" s="37">
        <v>174.3</v>
      </c>
      <c r="J55" s="37">
        <f t="shared" si="3"/>
        <v>99.429549343981748</v>
      </c>
    </row>
    <row r="56" spans="1:213" s="20" customFormat="1" ht="63" x14ac:dyDescent="0.2">
      <c r="A56" s="17" t="s">
        <v>68</v>
      </c>
      <c r="B56" s="37">
        <v>45</v>
      </c>
      <c r="C56" s="37">
        <v>5.4</v>
      </c>
      <c r="D56" s="37">
        <f t="shared" si="4"/>
        <v>12</v>
      </c>
      <c r="E56" s="37">
        <v>7.4</v>
      </c>
      <c r="F56" s="37">
        <f t="shared" si="3"/>
        <v>137.03703703703704</v>
      </c>
      <c r="G56" s="37">
        <v>7.1</v>
      </c>
      <c r="H56" s="37">
        <f t="shared" si="3"/>
        <v>95.945945945945923</v>
      </c>
      <c r="I56" s="37">
        <v>7</v>
      </c>
      <c r="J56" s="37">
        <f t="shared" si="3"/>
        <v>98.591549295774655</v>
      </c>
    </row>
    <row r="57" spans="1:213" s="20" customFormat="1" ht="31.5" x14ac:dyDescent="0.2">
      <c r="A57" s="17" t="s">
        <v>69</v>
      </c>
      <c r="B57" s="37">
        <v>2600</v>
      </c>
      <c r="C57" s="37">
        <v>2335</v>
      </c>
      <c r="D57" s="37">
        <f t="shared" si="4"/>
        <v>89.807692307692307</v>
      </c>
      <c r="E57" s="37">
        <v>2404</v>
      </c>
      <c r="F57" s="37">
        <f t="shared" si="3"/>
        <v>102.95503211991434</v>
      </c>
      <c r="G57" s="37">
        <v>2292.8000000000002</v>
      </c>
      <c r="H57" s="37">
        <f t="shared" si="3"/>
        <v>95.374376039933452</v>
      </c>
      <c r="I57" s="37">
        <v>2280</v>
      </c>
      <c r="J57" s="37">
        <f t="shared" si="3"/>
        <v>99.441730635031405</v>
      </c>
    </row>
    <row r="58" spans="1:213" s="16" customFormat="1" ht="94.5" x14ac:dyDescent="0.2">
      <c r="A58" s="33" t="s">
        <v>70</v>
      </c>
      <c r="B58" s="37">
        <v>7563.2</v>
      </c>
      <c r="C58" s="37">
        <v>7465.9</v>
      </c>
      <c r="D58" s="37">
        <f t="shared" si="4"/>
        <v>98.713507510048643</v>
      </c>
      <c r="E58" s="37">
        <v>7813.6</v>
      </c>
      <c r="F58" s="37">
        <f t="shared" si="3"/>
        <v>104.65717462060839</v>
      </c>
      <c r="G58" s="37">
        <v>7452.2</v>
      </c>
      <c r="H58" s="37">
        <f t="shared" si="3"/>
        <v>95.374731237841701</v>
      </c>
      <c r="I58" s="37">
        <v>7410.7</v>
      </c>
      <c r="J58" s="37">
        <f t="shared" si="3"/>
        <v>99.443117468666983</v>
      </c>
    </row>
    <row r="59" spans="1:213" s="16" customFormat="1" ht="47.25" x14ac:dyDescent="0.2">
      <c r="A59" s="33" t="s">
        <v>71</v>
      </c>
      <c r="B59" s="37">
        <v>926.77</v>
      </c>
      <c r="C59" s="37">
        <v>2236.5</v>
      </c>
      <c r="D59" s="37">
        <f t="shared" si="4"/>
        <v>241.32201085490468</v>
      </c>
      <c r="E59" s="37">
        <v>10228.799999999999</v>
      </c>
      <c r="F59" s="37">
        <f t="shared" si="3"/>
        <v>457.35747820254863</v>
      </c>
      <c r="G59" s="37">
        <f>9755.7+473.1</f>
        <v>10228.800000000001</v>
      </c>
      <c r="H59" s="37">
        <f t="shared" si="3"/>
        <v>100.00000000000001</v>
      </c>
      <c r="I59" s="37">
        <f>9701.4+527.4</f>
        <v>10228.799999999999</v>
      </c>
      <c r="J59" s="37">
        <f t="shared" si="3"/>
        <v>99.999999999999986</v>
      </c>
    </row>
    <row r="60" spans="1:213" s="16" customFormat="1" x14ac:dyDescent="0.2">
      <c r="A60" s="17" t="s">
        <v>17</v>
      </c>
      <c r="B60" s="37"/>
      <c r="C60" s="37"/>
      <c r="D60" s="34"/>
      <c r="E60" s="37"/>
      <c r="F60" s="34"/>
      <c r="G60" s="37"/>
      <c r="H60" s="34"/>
      <c r="I60" s="37"/>
      <c r="J60" s="34"/>
      <c r="HE60" s="18">
        <v>153900.098</v>
      </c>
    </row>
    <row r="61" spans="1:213" s="16" customFormat="1" ht="31.5" x14ac:dyDescent="0.2">
      <c r="A61" s="17" t="s">
        <v>16</v>
      </c>
      <c r="B61" s="37"/>
      <c r="C61" s="37"/>
      <c r="D61" s="34"/>
      <c r="E61" s="37"/>
      <c r="F61" s="34"/>
      <c r="G61" s="37"/>
      <c r="H61" s="34"/>
      <c r="I61" s="37"/>
      <c r="J61" s="34"/>
    </row>
    <row r="62" spans="1:213" s="14" customFormat="1" x14ac:dyDescent="0.2">
      <c r="A62" s="15"/>
      <c r="B62" s="39"/>
      <c r="C62" s="39"/>
      <c r="D62" s="34"/>
      <c r="E62" s="39"/>
      <c r="F62" s="34"/>
      <c r="G62" s="39"/>
      <c r="H62" s="34"/>
      <c r="I62" s="39"/>
      <c r="J62" s="34"/>
    </row>
    <row r="63" spans="1:213" s="14" customFormat="1" x14ac:dyDescent="0.2">
      <c r="A63" s="15" t="s">
        <v>15</v>
      </c>
      <c r="B63" s="39">
        <f>B33+B38</f>
        <v>137918.87400000001</v>
      </c>
      <c r="C63" s="39">
        <f>C33+C38</f>
        <v>130840.8</v>
      </c>
      <c r="D63" s="35">
        <f t="shared" si="4"/>
        <v>94.867943889971144</v>
      </c>
      <c r="E63" s="39">
        <f>E33+E38</f>
        <v>146736.90000000002</v>
      </c>
      <c r="F63" s="34">
        <f t="shared" si="3"/>
        <v>112.14919199515748</v>
      </c>
      <c r="G63" s="39">
        <f>G33+G38</f>
        <v>141331.6</v>
      </c>
      <c r="H63" s="34">
        <f t="shared" si="3"/>
        <v>96.316332156396925</v>
      </c>
      <c r="I63" s="39">
        <f>I33+I38</f>
        <v>142016.6</v>
      </c>
      <c r="J63" s="34">
        <f t="shared" si="3"/>
        <v>100.48467575545737</v>
      </c>
    </row>
    <row r="64" spans="1:213" s="12" customFormat="1" x14ac:dyDescent="0.2">
      <c r="A64" s="13"/>
      <c r="B64" s="35"/>
      <c r="C64" s="35"/>
      <c r="D64" s="34"/>
      <c r="E64" s="35"/>
      <c r="F64" s="34"/>
      <c r="G64" s="35"/>
      <c r="H64" s="34"/>
      <c r="I64" s="35"/>
      <c r="J64" s="34"/>
    </row>
    <row r="65" spans="1:11" s="6" customFormat="1" x14ac:dyDescent="0.2">
      <c r="A65" s="5" t="s">
        <v>14</v>
      </c>
      <c r="B65" s="35">
        <f>B63-B83</f>
        <v>167.97400000001653</v>
      </c>
      <c r="C65" s="35">
        <f>C63-C83</f>
        <v>-1155.763999999981</v>
      </c>
      <c r="D65" s="35"/>
      <c r="E65" s="35">
        <f>E63-E83</f>
        <v>4.0000000037252903E-2</v>
      </c>
      <c r="F65" s="49"/>
      <c r="G65" s="35">
        <f>G63-G83</f>
        <v>4.0000000008149073E-2</v>
      </c>
      <c r="H65" s="34"/>
      <c r="I65" s="35">
        <f>I63-I83</f>
        <v>2.9999999998835847E-2</v>
      </c>
      <c r="J65" s="34"/>
    </row>
    <row r="66" spans="1:11" s="6" customFormat="1" x14ac:dyDescent="0.2">
      <c r="A66" s="9" t="s">
        <v>13</v>
      </c>
      <c r="B66" s="45">
        <f>B63/B33</f>
        <v>7.444611572924539</v>
      </c>
      <c r="C66" s="45">
        <f>C63/C33</f>
        <v>6.8281390251539511</v>
      </c>
      <c r="D66" s="34"/>
      <c r="E66" s="45">
        <f>E63/E33</f>
        <v>7.3848465022647218</v>
      </c>
      <c r="F66" s="34"/>
      <c r="G66" s="45">
        <f>G63/G33</f>
        <v>6.7885873480954899</v>
      </c>
      <c r="H66" s="34"/>
      <c r="I66" s="45">
        <f>I63/I33</f>
        <v>6.4208318074337312</v>
      </c>
      <c r="J66" s="34"/>
    </row>
    <row r="67" spans="1:11" s="6" customFormat="1" x14ac:dyDescent="0.2">
      <c r="A67" s="11"/>
      <c r="B67" s="34"/>
      <c r="C67" s="34"/>
      <c r="D67" s="34"/>
      <c r="E67" s="34"/>
      <c r="F67" s="34"/>
      <c r="G67" s="34"/>
      <c r="H67" s="34"/>
      <c r="I67" s="34"/>
      <c r="J67" s="34"/>
    </row>
    <row r="68" spans="1:11" s="6" customFormat="1" x14ac:dyDescent="0.2">
      <c r="A68" s="10" t="s">
        <v>12</v>
      </c>
      <c r="B68" s="34"/>
      <c r="C68" s="34"/>
      <c r="D68" s="34"/>
      <c r="E68" s="34"/>
      <c r="F68" s="34"/>
      <c r="G68" s="34"/>
      <c r="H68" s="34"/>
      <c r="I68" s="34"/>
      <c r="J68" s="34"/>
    </row>
    <row r="69" spans="1:11" s="6" customFormat="1" x14ac:dyDescent="0.2">
      <c r="A69" s="5" t="s">
        <v>11</v>
      </c>
      <c r="B69" s="46">
        <v>17459.8</v>
      </c>
      <c r="C69" s="46">
        <f>14564.5+160.3</f>
        <v>14724.8</v>
      </c>
      <c r="D69" s="34">
        <f t="shared" si="4"/>
        <v>84.335444850456483</v>
      </c>
      <c r="E69" s="34">
        <f>14446.2+199.8</f>
        <v>14646</v>
      </c>
      <c r="F69" s="34">
        <f t="shared" si="3"/>
        <v>99.46484841899381</v>
      </c>
      <c r="G69" s="34">
        <v>14359</v>
      </c>
      <c r="H69" s="34">
        <f t="shared" si="3"/>
        <v>98.040420592653277</v>
      </c>
      <c r="I69" s="34">
        <v>14657.01</v>
      </c>
      <c r="J69" s="34">
        <f t="shared" si="3"/>
        <v>102.07542307960165</v>
      </c>
      <c r="K69" s="47"/>
    </row>
    <row r="70" spans="1:11" s="6" customFormat="1" x14ac:dyDescent="0.2">
      <c r="A70" s="5" t="s">
        <v>10</v>
      </c>
      <c r="B70" s="46">
        <v>205.6</v>
      </c>
      <c r="C70" s="46">
        <v>176.2</v>
      </c>
      <c r="D70" s="34">
        <f t="shared" si="4"/>
        <v>85.700389105058363</v>
      </c>
      <c r="E70" s="46">
        <v>189.1</v>
      </c>
      <c r="F70" s="34">
        <f t="shared" si="3"/>
        <v>107.32122587968219</v>
      </c>
      <c r="G70" s="46">
        <v>175.3</v>
      </c>
      <c r="H70" s="34">
        <f t="shared" si="3"/>
        <v>92.70227392913803</v>
      </c>
      <c r="I70" s="46">
        <v>174.3</v>
      </c>
      <c r="J70" s="34">
        <f t="shared" si="3"/>
        <v>99.429549343981748</v>
      </c>
      <c r="K70" s="47"/>
    </row>
    <row r="71" spans="1:11" s="6" customFormat="1" ht="31.5" x14ac:dyDescent="0.2">
      <c r="A71" s="9" t="s">
        <v>9</v>
      </c>
      <c r="B71" s="46">
        <v>1541.5</v>
      </c>
      <c r="C71" s="46">
        <v>1592.4</v>
      </c>
      <c r="D71" s="34">
        <f t="shared" si="4"/>
        <v>103.30197859228026</v>
      </c>
      <c r="E71" s="34">
        <v>1930.8</v>
      </c>
      <c r="F71" s="34">
        <f t="shared" si="3"/>
        <v>121.25094197437828</v>
      </c>
      <c r="G71" s="34">
        <v>1815.7</v>
      </c>
      <c r="H71" s="34">
        <f t="shared" si="3"/>
        <v>94.038740418479392</v>
      </c>
      <c r="I71" s="34">
        <v>2221.56</v>
      </c>
      <c r="J71" s="34">
        <f t="shared" si="3"/>
        <v>122.35281158781737</v>
      </c>
      <c r="K71" s="47"/>
    </row>
    <row r="72" spans="1:11" s="6" customFormat="1" x14ac:dyDescent="0.2">
      <c r="A72" s="5" t="s">
        <v>8</v>
      </c>
      <c r="B72" s="34">
        <v>3363.6</v>
      </c>
      <c r="C72" s="46">
        <f>5161.5+995.5</f>
        <v>6157</v>
      </c>
      <c r="D72" s="34">
        <f>C72/B72%</f>
        <v>183.04792484243075</v>
      </c>
      <c r="E72" s="34">
        <f>10454.5+50</f>
        <v>10504.5</v>
      </c>
      <c r="F72" s="34">
        <f t="shared" si="3"/>
        <v>170.61068702290075</v>
      </c>
      <c r="G72" s="34">
        <v>10351.6</v>
      </c>
      <c r="H72" s="34">
        <v>124</v>
      </c>
      <c r="I72" s="34">
        <v>10496.24</v>
      </c>
      <c r="J72" s="34">
        <f t="shared" si="3"/>
        <v>101.39727191931681</v>
      </c>
      <c r="K72" s="47"/>
    </row>
    <row r="73" spans="1:11" s="6" customFormat="1" x14ac:dyDescent="0.2">
      <c r="A73" s="5" t="s">
        <v>7</v>
      </c>
      <c r="B73" s="34">
        <v>16342</v>
      </c>
      <c r="C73" s="46">
        <v>107.5</v>
      </c>
      <c r="D73" s="34">
        <f t="shared" si="4"/>
        <v>0.65781422102557829</v>
      </c>
      <c r="E73" s="34">
        <v>2683.06</v>
      </c>
      <c r="F73" s="34">
        <f>E73/C73%</f>
        <v>2495.8697674418604</v>
      </c>
      <c r="G73" s="34">
        <v>2576.7600000000002</v>
      </c>
      <c r="H73" s="34">
        <f t="shared" si="3"/>
        <v>96.038105744933034</v>
      </c>
      <c r="I73" s="34">
        <v>2564.66</v>
      </c>
      <c r="J73" s="34">
        <f t="shared" si="3"/>
        <v>99.530418044365774</v>
      </c>
      <c r="K73" s="47"/>
    </row>
    <row r="74" spans="1:11" s="6" customFormat="1" x14ac:dyDescent="0.2">
      <c r="A74" s="5" t="s">
        <v>6</v>
      </c>
      <c r="B74" s="34">
        <v>55</v>
      </c>
      <c r="C74" s="46">
        <v>202</v>
      </c>
      <c r="D74" s="34">
        <f t="shared" si="4"/>
        <v>367.27272727272725</v>
      </c>
      <c r="E74" s="46">
        <v>400</v>
      </c>
      <c r="F74" s="34">
        <f t="shared" si="3"/>
        <v>198.01980198019803</v>
      </c>
      <c r="G74" s="46">
        <v>100</v>
      </c>
      <c r="H74" s="34">
        <f t="shared" si="3"/>
        <v>25</v>
      </c>
      <c r="I74" s="46">
        <v>380</v>
      </c>
      <c r="J74" s="34">
        <f t="shared" si="3"/>
        <v>380</v>
      </c>
      <c r="K74" s="47"/>
    </row>
    <row r="75" spans="1:11" s="6" customFormat="1" x14ac:dyDescent="0.2">
      <c r="A75" s="5" t="s">
        <v>5</v>
      </c>
      <c r="B75" s="34">
        <v>64571.5</v>
      </c>
      <c r="C75" s="46">
        <v>65571.3</v>
      </c>
      <c r="D75" s="34">
        <f t="shared" si="4"/>
        <v>101.54836111906955</v>
      </c>
      <c r="E75" s="34">
        <v>68607.399999999994</v>
      </c>
      <c r="F75" s="34">
        <f t="shared" si="3"/>
        <v>104.63022694380008</v>
      </c>
      <c r="G75" s="34">
        <v>65412</v>
      </c>
      <c r="H75" s="34">
        <f t="shared" si="3"/>
        <v>95.342484921451629</v>
      </c>
      <c r="I75" s="34">
        <v>65089.100000000006</v>
      </c>
      <c r="J75" s="34">
        <f t="shared" si="3"/>
        <v>99.506359689353644</v>
      </c>
      <c r="K75" s="47"/>
    </row>
    <row r="76" spans="1:11" s="6" customFormat="1" x14ac:dyDescent="0.2">
      <c r="A76" s="5" t="s">
        <v>73</v>
      </c>
      <c r="B76" s="34">
        <v>986.8</v>
      </c>
      <c r="C76" s="46">
        <v>879.9</v>
      </c>
      <c r="D76" s="34">
        <f t="shared" si="4"/>
        <v>89.167004458856908</v>
      </c>
      <c r="E76" s="34">
        <v>1091.2</v>
      </c>
      <c r="F76" s="34">
        <f t="shared" si="3"/>
        <v>124.01409251051257</v>
      </c>
      <c r="G76" s="34">
        <v>1091.0999999999999</v>
      </c>
      <c r="H76" s="34">
        <f t="shared" si="3"/>
        <v>99.99083577712608</v>
      </c>
      <c r="I76" s="34">
        <v>1091.3</v>
      </c>
      <c r="J76" s="34">
        <f t="shared" si="3"/>
        <v>100.01833012556136</v>
      </c>
      <c r="K76" s="47"/>
    </row>
    <row r="77" spans="1:11" s="6" customFormat="1" x14ac:dyDescent="0.2">
      <c r="A77" s="5" t="s">
        <v>4</v>
      </c>
      <c r="B77" s="34">
        <v>99.8</v>
      </c>
      <c r="C77" s="46">
        <v>99.864000000000004</v>
      </c>
      <c r="D77" s="34">
        <f t="shared" si="4"/>
        <v>100.06412825651303</v>
      </c>
      <c r="E77" s="46">
        <v>150</v>
      </c>
      <c r="F77" s="34">
        <f t="shared" si="3"/>
        <v>150.20427781783224</v>
      </c>
      <c r="G77" s="46">
        <v>150</v>
      </c>
      <c r="H77" s="34">
        <f t="shared" si="3"/>
        <v>100</v>
      </c>
      <c r="I77" s="46">
        <v>150</v>
      </c>
      <c r="J77" s="34">
        <f t="shared" si="3"/>
        <v>100</v>
      </c>
      <c r="K77" s="47"/>
    </row>
    <row r="78" spans="1:11" s="6" customFormat="1" x14ac:dyDescent="0.2">
      <c r="A78" s="5" t="s">
        <v>3</v>
      </c>
      <c r="B78" s="34">
        <v>18239.900000000001</v>
      </c>
      <c r="C78" s="46">
        <v>28860.9</v>
      </c>
      <c r="D78" s="34">
        <f t="shared" si="4"/>
        <v>158.22948590726924</v>
      </c>
      <c r="E78" s="46">
        <v>30943.5</v>
      </c>
      <c r="F78" s="34">
        <f t="shared" si="3"/>
        <v>107.21599118530605</v>
      </c>
      <c r="G78" s="46">
        <f>29535.7+473.1</f>
        <v>30008.799999999999</v>
      </c>
      <c r="H78" s="34">
        <f t="shared" si="3"/>
        <v>96.979333301016368</v>
      </c>
      <c r="I78" s="46">
        <f>29373.7+527.4</f>
        <v>29901.100000000002</v>
      </c>
      <c r="J78" s="34">
        <f t="shared" si="3"/>
        <v>99.64110527578579</v>
      </c>
      <c r="K78" s="47"/>
    </row>
    <row r="79" spans="1:11" s="6" customFormat="1" x14ac:dyDescent="0.2">
      <c r="A79" s="5" t="s">
        <v>2</v>
      </c>
      <c r="B79" s="34">
        <v>232.3</v>
      </c>
      <c r="C79" s="46">
        <v>468.4</v>
      </c>
      <c r="D79" s="34">
        <f t="shared" si="4"/>
        <v>201.63581575548858</v>
      </c>
      <c r="E79" s="46">
        <f>500+300</f>
        <v>800</v>
      </c>
      <c r="F79" s="34">
        <f t="shared" si="3"/>
        <v>170.79419299743807</v>
      </c>
      <c r="G79" s="46">
        <v>500</v>
      </c>
      <c r="H79" s="34">
        <f t="shared" si="3"/>
        <v>62.5</v>
      </c>
      <c r="I79" s="46">
        <v>500</v>
      </c>
      <c r="J79" s="34">
        <f t="shared" si="3"/>
        <v>100</v>
      </c>
      <c r="K79" s="47"/>
    </row>
    <row r="80" spans="1:11" s="6" customFormat="1" x14ac:dyDescent="0.2">
      <c r="A80" s="5" t="s">
        <v>1</v>
      </c>
      <c r="B80" s="34">
        <v>5.5</v>
      </c>
      <c r="C80" s="46">
        <v>16.399999999999999</v>
      </c>
      <c r="D80" s="34">
        <f t="shared" si="4"/>
        <v>298.18181818181813</v>
      </c>
      <c r="E80" s="46">
        <v>70</v>
      </c>
      <c r="F80" s="34">
        <f t="shared" si="3"/>
        <v>426.82926829268297</v>
      </c>
      <c r="G80" s="46">
        <v>70</v>
      </c>
      <c r="H80" s="34">
        <f t="shared" si="3"/>
        <v>100</v>
      </c>
      <c r="I80" s="46">
        <v>70</v>
      </c>
      <c r="J80" s="34">
        <f t="shared" si="3"/>
        <v>100</v>
      </c>
      <c r="K80" s="47"/>
    </row>
    <row r="81" spans="1:215" s="6" customFormat="1" ht="47.25" x14ac:dyDescent="0.2">
      <c r="A81" s="5" t="s">
        <v>74</v>
      </c>
      <c r="B81" s="43">
        <v>14647.6</v>
      </c>
      <c r="C81" s="44">
        <v>13139.9</v>
      </c>
      <c r="D81" s="34">
        <f t="shared" si="4"/>
        <v>89.706846172751852</v>
      </c>
      <c r="E81" s="44">
        <v>14721.3</v>
      </c>
      <c r="F81" s="34">
        <f t="shared" si="3"/>
        <v>112.03509920166819</v>
      </c>
      <c r="G81" s="44">
        <v>14721.3</v>
      </c>
      <c r="H81" s="34">
        <f t="shared" si="3"/>
        <v>100</v>
      </c>
      <c r="I81" s="44">
        <v>14721.3</v>
      </c>
      <c r="J81" s="34">
        <f t="shared" si="3"/>
        <v>100</v>
      </c>
      <c r="K81" s="47"/>
    </row>
    <row r="82" spans="1:215" s="6" customFormat="1" x14ac:dyDescent="0.2">
      <c r="A82" s="5"/>
      <c r="B82" s="43"/>
      <c r="C82" s="43"/>
      <c r="D82" s="43"/>
      <c r="E82" s="43"/>
      <c r="F82" s="34"/>
      <c r="G82" s="44"/>
      <c r="H82" s="34"/>
      <c r="I82" s="44"/>
      <c r="J82" s="34"/>
    </row>
    <row r="83" spans="1:215" x14ac:dyDescent="0.25">
      <c r="A83" s="5" t="s">
        <v>0</v>
      </c>
      <c r="B83" s="42">
        <f>SUM(B69:B81)</f>
        <v>137750.9</v>
      </c>
      <c r="C83" s="42">
        <f>SUM(C69:C81)</f>
        <v>131996.56399999998</v>
      </c>
      <c r="D83" s="42">
        <v>124.84773935280262</v>
      </c>
      <c r="E83" s="42">
        <f>SUM(E69:E81)</f>
        <v>146736.85999999999</v>
      </c>
      <c r="F83" s="34">
        <f>E83/C83%</f>
        <v>111.1671815942118</v>
      </c>
      <c r="G83" s="42">
        <f>SUM(G69:G81)</f>
        <v>141331.56</v>
      </c>
      <c r="H83" s="34">
        <f>G83/E83%</f>
        <v>96.316331152240835</v>
      </c>
      <c r="I83" s="42">
        <f>SUM(I69:I81)</f>
        <v>142016.57</v>
      </c>
      <c r="J83" s="34">
        <f>I83/G83%</f>
        <v>100.48468296819198</v>
      </c>
      <c r="K83" s="50"/>
      <c r="L83" s="50"/>
    </row>
    <row r="84" spans="1:215" s="2" customFormat="1" x14ac:dyDescent="0.25">
      <c r="A84" s="3"/>
      <c r="D84" s="8"/>
      <c r="E84" s="8"/>
      <c r="G84" s="8"/>
      <c r="I84" s="8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</row>
    <row r="85" spans="1:215" s="2" customFormat="1" x14ac:dyDescent="0.25">
      <c r="A85" s="3"/>
      <c r="D85" s="8"/>
      <c r="E85" s="8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</row>
    <row r="86" spans="1:215" s="2" customFormat="1" x14ac:dyDescent="0.25">
      <c r="A86" s="3"/>
      <c r="D86" s="8"/>
      <c r="E86" s="8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</row>
    <row r="87" spans="1:215" s="2" customFormat="1" x14ac:dyDescent="0.25">
      <c r="A87" s="3"/>
      <c r="D87" s="8"/>
      <c r="E87" s="8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</row>
    <row r="88" spans="1:215" s="2" customFormat="1" x14ac:dyDescent="0.25">
      <c r="A88" s="3"/>
      <c r="D88" s="8"/>
      <c r="E88" s="8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</row>
    <row r="89" spans="1:215" s="2" customFormat="1" x14ac:dyDescent="0.25">
      <c r="A89" s="3"/>
      <c r="D89" s="8"/>
      <c r="E89" s="8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</row>
    <row r="90" spans="1:215" s="2" customFormat="1" x14ac:dyDescent="0.25">
      <c r="A90" s="3"/>
      <c r="D90" s="8"/>
      <c r="E90" s="8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</row>
    <row r="91" spans="1:215" s="2" customFormat="1" x14ac:dyDescent="0.25">
      <c r="A91" s="3"/>
      <c r="D91" s="8"/>
      <c r="E91" s="8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</row>
    <row r="92" spans="1:215" s="2" customFormat="1" x14ac:dyDescent="0.25">
      <c r="A92" s="3"/>
      <c r="D92" s="8"/>
      <c r="E92" s="8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</row>
    <row r="93" spans="1:215" s="2" customFormat="1" x14ac:dyDescent="0.25">
      <c r="A93" s="3"/>
      <c r="D93" s="8"/>
      <c r="E93" s="8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</row>
    <row r="94" spans="1:215" s="2" customFormat="1" x14ac:dyDescent="0.25">
      <c r="A94" s="3"/>
      <c r="D94" s="8"/>
      <c r="E94" s="8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</row>
    <row r="95" spans="1:215" s="2" customFormat="1" x14ac:dyDescent="0.25">
      <c r="A95" s="3"/>
      <c r="D95" s="8"/>
      <c r="E95" s="8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</row>
    <row r="96" spans="1:215" s="2" customFormat="1" x14ac:dyDescent="0.25">
      <c r="A96" s="3"/>
      <c r="D96" s="8"/>
      <c r="E96" s="8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</row>
    <row r="97" spans="1:215" s="2" customFormat="1" x14ac:dyDescent="0.25">
      <c r="A97" s="3"/>
      <c r="D97" s="7"/>
      <c r="E97" s="7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</row>
    <row r="98" spans="1:215" s="2" customFormat="1" x14ac:dyDescent="0.25">
      <c r="A98" s="3"/>
      <c r="D98" s="7"/>
      <c r="E98" s="7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</row>
    <row r="99" spans="1:215" s="2" customFormat="1" x14ac:dyDescent="0.25">
      <c r="A99" s="3"/>
      <c r="D99" s="7"/>
      <c r="E99" s="7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</row>
    <row r="100" spans="1:215" s="2" customFormat="1" x14ac:dyDescent="0.25">
      <c r="A100" s="3"/>
      <c r="D100" s="4"/>
      <c r="E100" s="4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</row>
    <row r="101" spans="1:215" s="2" customFormat="1" x14ac:dyDescent="0.25">
      <c r="A101" s="3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</row>
    <row r="102" spans="1:215" s="2" customFormat="1" x14ac:dyDescent="0.25">
      <c r="A102" s="3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</row>
    <row r="103" spans="1:215" s="2" customFormat="1" x14ac:dyDescent="0.25">
      <c r="A103" s="3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</row>
    <row r="104" spans="1:215" s="2" customFormat="1" x14ac:dyDescent="0.25">
      <c r="A104" s="3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</row>
    <row r="105" spans="1:215" s="2" customFormat="1" x14ac:dyDescent="0.25">
      <c r="A105" s="3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</row>
    <row r="106" spans="1:215" s="2" customFormat="1" x14ac:dyDescent="0.25">
      <c r="A106" s="3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</row>
    <row r="107" spans="1:215" s="2" customFormat="1" x14ac:dyDescent="0.25">
      <c r="A107" s="3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</row>
    <row r="108" spans="1:215" s="2" customFormat="1" x14ac:dyDescent="0.25">
      <c r="A108" s="3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</row>
    <row r="109" spans="1:215" s="2" customFormat="1" x14ac:dyDescent="0.25">
      <c r="A109" s="3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</row>
    <row r="110" spans="1:215" s="2" customFormat="1" x14ac:dyDescent="0.25">
      <c r="A110" s="3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</row>
    <row r="111" spans="1:215" s="2" customFormat="1" x14ac:dyDescent="0.25">
      <c r="A111" s="3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</row>
    <row r="112" spans="1:215" s="2" customFormat="1" x14ac:dyDescent="0.25">
      <c r="A112" s="3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</row>
    <row r="113" spans="1:215" s="2" customFormat="1" x14ac:dyDescent="0.25">
      <c r="A113" s="3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</row>
    <row r="114" spans="1:215" s="2" customFormat="1" x14ac:dyDescent="0.25">
      <c r="A114" s="3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</row>
    <row r="115" spans="1:215" s="2" customFormat="1" x14ac:dyDescent="0.25">
      <c r="A115" s="3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</row>
    <row r="116" spans="1:215" s="2" customFormat="1" x14ac:dyDescent="0.25">
      <c r="A116" s="3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</row>
    <row r="117" spans="1:215" s="2" customFormat="1" x14ac:dyDescent="0.25">
      <c r="A117" s="3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</row>
    <row r="118" spans="1:215" s="2" customFormat="1" x14ac:dyDescent="0.25">
      <c r="A118" s="3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</row>
    <row r="119" spans="1:215" s="2" customFormat="1" x14ac:dyDescent="0.25">
      <c r="A119" s="3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</row>
    <row r="120" spans="1:215" s="2" customFormat="1" x14ac:dyDescent="0.25">
      <c r="A120" s="3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</row>
    <row r="121" spans="1:215" s="2" customFormat="1" x14ac:dyDescent="0.25">
      <c r="A121" s="3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</row>
    <row r="122" spans="1:215" s="2" customFormat="1" x14ac:dyDescent="0.25">
      <c r="A122" s="3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</row>
    <row r="123" spans="1:215" s="2" customFormat="1" x14ac:dyDescent="0.25">
      <c r="A123" s="3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</row>
    <row r="124" spans="1:215" s="2" customFormat="1" x14ac:dyDescent="0.25">
      <c r="A124" s="3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</row>
    <row r="125" spans="1:215" s="2" customFormat="1" x14ac:dyDescent="0.25">
      <c r="A125" s="3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</row>
    <row r="126" spans="1:215" s="2" customFormat="1" x14ac:dyDescent="0.25">
      <c r="A126" s="3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</row>
    <row r="127" spans="1:215" s="2" customFormat="1" x14ac:dyDescent="0.25">
      <c r="A127" s="3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</row>
    <row r="128" spans="1:215" s="2" customFormat="1" x14ac:dyDescent="0.25">
      <c r="A128" s="3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</row>
    <row r="129" spans="1:215" s="2" customFormat="1" x14ac:dyDescent="0.25">
      <c r="A129" s="3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</row>
    <row r="130" spans="1:215" s="2" customFormat="1" x14ac:dyDescent="0.25">
      <c r="A130" s="3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</row>
    <row r="131" spans="1:215" s="2" customFormat="1" x14ac:dyDescent="0.25">
      <c r="A131" s="3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</row>
    <row r="132" spans="1:215" s="2" customFormat="1" x14ac:dyDescent="0.25">
      <c r="A132" s="3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</row>
    <row r="133" spans="1:215" s="2" customFormat="1" x14ac:dyDescent="0.25">
      <c r="A133" s="3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</row>
    <row r="134" spans="1:215" s="2" customFormat="1" x14ac:dyDescent="0.25">
      <c r="A134" s="3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</row>
    <row r="135" spans="1:215" s="2" customFormat="1" x14ac:dyDescent="0.25">
      <c r="A135" s="3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</row>
    <row r="136" spans="1:215" s="2" customFormat="1" x14ac:dyDescent="0.25">
      <c r="A136" s="3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</row>
    <row r="137" spans="1:215" s="2" customFormat="1" x14ac:dyDescent="0.25">
      <c r="A137" s="3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</row>
    <row r="138" spans="1:215" s="2" customFormat="1" x14ac:dyDescent="0.25">
      <c r="A138" s="3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</row>
    <row r="139" spans="1:215" s="2" customFormat="1" x14ac:dyDescent="0.25">
      <c r="A139" s="3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</row>
    <row r="140" spans="1:215" s="2" customFormat="1" x14ac:dyDescent="0.25">
      <c r="A140" s="3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</row>
    <row r="141" spans="1:215" s="2" customFormat="1" x14ac:dyDescent="0.25">
      <c r="A141" s="3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</row>
    <row r="142" spans="1:215" s="2" customFormat="1" x14ac:dyDescent="0.25">
      <c r="A142" s="3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</row>
    <row r="143" spans="1:215" s="2" customFormat="1" x14ac:dyDescent="0.25">
      <c r="A143" s="3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</row>
    <row r="144" spans="1:215" s="2" customFormat="1" x14ac:dyDescent="0.25">
      <c r="A144" s="3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</row>
    <row r="145" spans="1:215" s="2" customFormat="1" x14ac:dyDescent="0.25">
      <c r="A145" s="3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</row>
    <row r="146" spans="1:215" s="2" customFormat="1" x14ac:dyDescent="0.25">
      <c r="A146" s="3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</row>
    <row r="147" spans="1:215" s="2" customFormat="1" x14ac:dyDescent="0.25">
      <c r="A147" s="3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</row>
    <row r="148" spans="1:215" s="2" customFormat="1" x14ac:dyDescent="0.25">
      <c r="A148" s="3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</row>
    <row r="149" spans="1:215" s="2" customFormat="1" x14ac:dyDescent="0.25">
      <c r="A149" s="3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</row>
    <row r="150" spans="1:215" s="2" customFormat="1" x14ac:dyDescent="0.25">
      <c r="A150" s="3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</row>
    <row r="151" spans="1:215" s="2" customFormat="1" x14ac:dyDescent="0.25">
      <c r="A151" s="3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</row>
    <row r="152" spans="1:215" s="2" customFormat="1" x14ac:dyDescent="0.25">
      <c r="A152" s="3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</row>
    <row r="153" spans="1:215" s="2" customFormat="1" x14ac:dyDescent="0.25">
      <c r="A153" s="3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</row>
    <row r="154" spans="1:215" s="2" customFormat="1" x14ac:dyDescent="0.25">
      <c r="A154" s="3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</row>
    <row r="155" spans="1:215" s="2" customFormat="1" x14ac:dyDescent="0.25">
      <c r="A155" s="3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</row>
    <row r="156" spans="1:215" s="2" customFormat="1" x14ac:dyDescent="0.25">
      <c r="A156" s="3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</row>
    <row r="157" spans="1:215" s="2" customFormat="1" x14ac:dyDescent="0.25">
      <c r="A157" s="3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</row>
    <row r="158" spans="1:215" s="2" customFormat="1" x14ac:dyDescent="0.25">
      <c r="A158" s="3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</row>
    <row r="159" spans="1:215" s="2" customFormat="1" x14ac:dyDescent="0.25">
      <c r="A159" s="3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</row>
    <row r="160" spans="1:215" s="2" customFormat="1" x14ac:dyDescent="0.25">
      <c r="A160" s="3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</row>
    <row r="161" spans="1:215" s="2" customFormat="1" x14ac:dyDescent="0.25">
      <c r="A161" s="3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</row>
    <row r="162" spans="1:215" s="2" customFormat="1" x14ac:dyDescent="0.25">
      <c r="A162" s="3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</row>
    <row r="163" spans="1:215" s="2" customFormat="1" x14ac:dyDescent="0.25">
      <c r="A163" s="3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</row>
    <row r="164" spans="1:215" s="2" customFormat="1" x14ac:dyDescent="0.25">
      <c r="A164" s="3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</row>
    <row r="165" spans="1:215" s="2" customFormat="1" x14ac:dyDescent="0.25">
      <c r="A165" s="3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</row>
    <row r="166" spans="1:215" s="2" customFormat="1" x14ac:dyDescent="0.25">
      <c r="A166" s="3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</row>
    <row r="167" spans="1:215" s="2" customFormat="1" x14ac:dyDescent="0.25">
      <c r="A167" s="3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</row>
    <row r="168" spans="1:215" s="2" customFormat="1" x14ac:dyDescent="0.25">
      <c r="A168" s="3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</row>
    <row r="169" spans="1:215" s="2" customFormat="1" x14ac:dyDescent="0.25">
      <c r="A169" s="3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</row>
    <row r="170" spans="1:215" s="2" customFormat="1" x14ac:dyDescent="0.25">
      <c r="A170" s="3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</row>
    <row r="171" spans="1:215" s="2" customFormat="1" x14ac:dyDescent="0.25">
      <c r="A171" s="3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</row>
    <row r="172" spans="1:215" x14ac:dyDescent="0.25">
      <c r="D172" s="2"/>
      <c r="E172" s="2"/>
    </row>
    <row r="173" spans="1:215" x14ac:dyDescent="0.25">
      <c r="D173" s="2"/>
      <c r="E173" s="2"/>
    </row>
    <row r="174" spans="1:215" x14ac:dyDescent="0.25">
      <c r="D174" s="2"/>
      <c r="E174" s="2"/>
    </row>
    <row r="175" spans="1:215" x14ac:dyDescent="0.25">
      <c r="D175" s="2"/>
      <c r="E175" s="2"/>
    </row>
    <row r="176" spans="1:215" x14ac:dyDescent="0.25">
      <c r="D176" s="2"/>
      <c r="E176" s="2"/>
    </row>
    <row r="177" spans="4:5" x14ac:dyDescent="0.25">
      <c r="D177" s="2"/>
      <c r="E177" s="2"/>
    </row>
    <row r="178" spans="4:5" x14ac:dyDescent="0.25">
      <c r="D178" s="2"/>
      <c r="E178" s="2"/>
    </row>
    <row r="179" spans="4:5" x14ac:dyDescent="0.25">
      <c r="D179" s="2"/>
      <c r="E179" s="2"/>
    </row>
    <row r="180" spans="4:5" x14ac:dyDescent="0.25">
      <c r="D180" s="2"/>
      <c r="E180" s="2"/>
    </row>
    <row r="181" spans="4:5" x14ac:dyDescent="0.25">
      <c r="D181" s="2"/>
      <c r="E181" s="2"/>
    </row>
    <row r="182" spans="4:5" x14ac:dyDescent="0.25">
      <c r="D182" s="2"/>
      <c r="E182" s="2"/>
    </row>
    <row r="183" spans="4:5" x14ac:dyDescent="0.25">
      <c r="D183" s="2"/>
      <c r="E183" s="2"/>
    </row>
    <row r="184" spans="4:5" x14ac:dyDescent="0.25">
      <c r="D184" s="2"/>
      <c r="E184" s="2"/>
    </row>
    <row r="185" spans="4:5" x14ac:dyDescent="0.25">
      <c r="D185" s="2"/>
      <c r="E185" s="2"/>
    </row>
    <row r="186" spans="4:5" x14ac:dyDescent="0.25">
      <c r="D186" s="2"/>
      <c r="E186" s="2"/>
    </row>
    <row r="187" spans="4:5" x14ac:dyDescent="0.25">
      <c r="D187" s="2"/>
      <c r="E187" s="2"/>
    </row>
    <row r="188" spans="4:5" x14ac:dyDescent="0.25">
      <c r="D188" s="2"/>
      <c r="E188" s="2"/>
    </row>
  </sheetData>
  <mergeCells count="2">
    <mergeCell ref="A1:J1"/>
    <mergeCell ref="A2:J2"/>
  </mergeCells>
  <pageMargins left="0.23622047244094491" right="0.23622047244094491" top="0.47" bottom="0.34" header="0.47" footer="0.19"/>
  <pageSetup paperSize="9" scale="65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ПРОГНОЗ КБ 2020г.</vt:lpstr>
      <vt:lpstr>ПРОГНОЗ КБ 2020г.кож.</vt:lpstr>
      <vt:lpstr>'ПРОГНОЗ КБ 2020г.'!Заголовки_для_печати</vt:lpstr>
      <vt:lpstr>'ПРОГНОЗ КБ 2020г.кож.'!Заголовки_для_печати</vt:lpstr>
      <vt:lpstr>'ПРОГНОЗ КБ 2020г.'!Область_печати</vt:lpstr>
      <vt:lpstr>'ПРОГНОЗ КБ 2020г.кож.'!Область_печати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Ошкулуг Айлана Арменовна</dc:creator>
  <cp:lastModifiedBy>Acer</cp:lastModifiedBy>
  <cp:lastPrinted>2019-11-15T05:48:37Z</cp:lastPrinted>
  <dcterms:created xsi:type="dcterms:W3CDTF">2018-10-31T11:14:18Z</dcterms:created>
  <dcterms:modified xsi:type="dcterms:W3CDTF">2019-11-15T05:49:57Z</dcterms:modified>
</cp:coreProperties>
</file>